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D:\1_Lavori In Corso\999_Regione Marche\_Inviati\20231210_AN_MC_PU\"/>
    </mc:Choice>
  </mc:AlternateContent>
  <xr:revisionPtr revIDLastSave="0" documentId="13_ncr:1_{260FD176-AE54-445D-BAD8-2E37422070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adi" sheetId="7" r:id="rId1"/>
    <sheet name="Legenda_Decadi" sheetId="10" r:id="rId2"/>
  </sheets>
  <definedNames>
    <definedName name="_xlnm._FilterDatabase" localSheetId="0" hidden="1">Decadi!$A$2:$AY$2</definedName>
    <definedName name="Excel_BuiltIn__FilterDatabase_1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" i="7" l="1"/>
  <c r="AX1" i="7"/>
  <c r="AW1" i="7"/>
  <c r="AV1" i="7"/>
  <c r="AU1" i="7"/>
  <c r="AT1" i="7"/>
  <c r="AS1" i="7"/>
  <c r="AR1" i="7"/>
  <c r="AQ1" i="7"/>
  <c r="AP1" i="7"/>
  <c r="AO1" i="7"/>
  <c r="AN1" i="7"/>
  <c r="AM1" i="7"/>
  <c r="AL1" i="7"/>
  <c r="AK1" i="7"/>
  <c r="AJ1" i="7"/>
  <c r="AI1" i="7"/>
  <c r="AH1" i="7"/>
  <c r="AG1" i="7"/>
  <c r="AF1" i="7"/>
  <c r="AE1" i="7"/>
  <c r="AD1" i="7"/>
  <c r="AC1" i="7"/>
  <c r="AB1" i="7"/>
  <c r="AA1" i="7"/>
  <c r="Z1" i="7"/>
  <c r="Y1" i="7"/>
  <c r="X1" i="7"/>
  <c r="W1" i="7"/>
  <c r="V1" i="7"/>
  <c r="U1" i="7"/>
  <c r="T1" i="7"/>
  <c r="S1" i="7"/>
  <c r="R1" i="7"/>
  <c r="Q1" i="7"/>
  <c r="P1" i="7"/>
  <c r="O1" i="7"/>
  <c r="N1" i="7"/>
  <c r="M1" i="7"/>
  <c r="L1" i="7"/>
  <c r="K1" i="7"/>
  <c r="J1" i="7"/>
  <c r="I1" i="7"/>
  <c r="H1" i="7"/>
</calcChain>
</file>

<file path=xl/sharedStrings.xml><?xml version="1.0" encoding="utf-8"?>
<sst xmlns="http://schemas.openxmlformats.org/spreadsheetml/2006/main" count="429" uniqueCount="130">
  <si>
    <t>Stagione</t>
  </si>
  <si>
    <t>Provincia</t>
  </si>
  <si>
    <t>Decade</t>
  </si>
  <si>
    <t>Cinghiale</t>
  </si>
  <si>
    <t>LEM</t>
  </si>
  <si>
    <t>LEF</t>
  </si>
  <si>
    <t>CT</t>
  </si>
  <si>
    <t>PR</t>
  </si>
  <si>
    <t>FAM</t>
  </si>
  <si>
    <t>FAF</t>
  </si>
  <si>
    <t>SAM</t>
  </si>
  <si>
    <t>SAF</t>
  </si>
  <si>
    <t>CI</t>
  </si>
  <si>
    <t>VO</t>
  </si>
  <si>
    <t>CN</t>
  </si>
  <si>
    <t>ASS</t>
  </si>
  <si>
    <t>ST</t>
  </si>
  <si>
    <t>PC</t>
  </si>
  <si>
    <t>TOC</t>
  </si>
  <si>
    <t>CS</t>
  </si>
  <si>
    <t>CG</t>
  </si>
  <si>
    <t>GZ</t>
  </si>
  <si>
    <t>GH</t>
  </si>
  <si>
    <t>ME</t>
  </si>
  <si>
    <t>TB</t>
  </si>
  <si>
    <t>TS</t>
  </si>
  <si>
    <t>AL</t>
  </si>
  <si>
    <t>QA</t>
  </si>
  <si>
    <t>TO</t>
  </si>
  <si>
    <t>AZ</t>
  </si>
  <si>
    <t>BC</t>
  </si>
  <si>
    <t>CA</t>
  </si>
  <si>
    <t>CM</t>
  </si>
  <si>
    <t>FI</t>
  </si>
  <si>
    <t>FG</t>
  </si>
  <si>
    <t>FR</t>
  </si>
  <si>
    <t>GA</t>
  </si>
  <si>
    <t>GR</t>
  </si>
  <si>
    <t>MA</t>
  </si>
  <si>
    <t>MS</t>
  </si>
  <si>
    <t>MT</t>
  </si>
  <si>
    <t>MR</t>
  </si>
  <si>
    <t>PO</t>
  </si>
  <si>
    <t>CO</t>
  </si>
  <si>
    <t>CD</t>
  </si>
  <si>
    <t>PA</t>
  </si>
  <si>
    <t>BE</t>
  </si>
  <si>
    <t>Decadi</t>
  </si>
  <si>
    <t>La decade "31_1° Feb." indica la 31esima decade della stagione venatoria a partire dal 01/04 e la prima del mese di febbraio.</t>
  </si>
  <si>
    <t>Lepre M</t>
  </si>
  <si>
    <t>Lepre F</t>
  </si>
  <si>
    <t>Coturnice</t>
  </si>
  <si>
    <t>Pernice R</t>
  </si>
  <si>
    <t>Fagiano M</t>
  </si>
  <si>
    <t>Fagiano F</t>
  </si>
  <si>
    <t>Starna M</t>
  </si>
  <si>
    <t>Starna F</t>
  </si>
  <si>
    <t>Volpe</t>
  </si>
  <si>
    <t>Coniglio S</t>
  </si>
  <si>
    <t>A.S. Stanziale</t>
  </si>
  <si>
    <t>Storno</t>
  </si>
  <si>
    <t>Piccione</t>
  </si>
  <si>
    <t>Tortora C</t>
  </si>
  <si>
    <t>Cesena</t>
  </si>
  <si>
    <t>Cornacchia G</t>
  </si>
  <si>
    <t>Gazza</t>
  </si>
  <si>
    <t>Ghiandaia</t>
  </si>
  <si>
    <t>Merlo</t>
  </si>
  <si>
    <t>Tordo B</t>
  </si>
  <si>
    <t>Tordo S</t>
  </si>
  <si>
    <t>Allodola</t>
  </si>
  <si>
    <t>Quaglia</t>
  </si>
  <si>
    <t>Tortora</t>
  </si>
  <si>
    <t>Alzavola</t>
  </si>
  <si>
    <t>Beccaccino</t>
  </si>
  <si>
    <t>Canapiglia</t>
  </si>
  <si>
    <t>Combattente</t>
  </si>
  <si>
    <t>Fischione</t>
  </si>
  <si>
    <t>Folaga</t>
  </si>
  <si>
    <t>Frullino</t>
  </si>
  <si>
    <t>Gallinella</t>
  </si>
  <si>
    <t>Germano</t>
  </si>
  <si>
    <t>Marzaiola</t>
  </si>
  <si>
    <t>Mestolone</t>
  </si>
  <si>
    <t>Moretta</t>
  </si>
  <si>
    <t>Moriglione</t>
  </si>
  <si>
    <t>Porciglione</t>
  </si>
  <si>
    <t>Colombaccio</t>
  </si>
  <si>
    <t>Codone</t>
  </si>
  <si>
    <t>Pavoncella</t>
  </si>
  <si>
    <t>Beccaccia</t>
  </si>
  <si>
    <t>Metodo Prelievo</t>
  </si>
  <si>
    <t>NU</t>
  </si>
  <si>
    <t>Nutria</t>
  </si>
  <si>
    <t>ATC</t>
  </si>
  <si>
    <t>N</t>
  </si>
  <si>
    <t>Giornate Cacciatore</t>
  </si>
  <si>
    <t>Seconda decade per riferirsi ai giorni compresi tra l'11° ed il 20° giorno del mese</t>
  </si>
  <si>
    <t>Terza decade per indicare i giorni compresi tra il 21° e l'ultimo giorno del mese.</t>
  </si>
  <si>
    <r>
      <t>Prima decade per indicare i giorni compresi tra il 1° ed il 10° giorno del </t>
    </r>
    <r>
      <rPr>
        <sz val="12"/>
        <color rgb="FF202124"/>
        <rFont val="Calibri"/>
        <family val="2"/>
        <scheme val="minor"/>
      </rPr>
      <t>mese</t>
    </r>
  </si>
  <si>
    <t>Totale delle giornate di caccia rilevate nella decade.</t>
  </si>
  <si>
    <t>Fuori Regione</t>
  </si>
  <si>
    <t>I dati per decade fanno riferimento ai soli prelievi effettuati nella regione Marche (Fuori Regione = 0)</t>
  </si>
  <si>
    <t>Dove la data non è stata identificata (99999999) viene riportato 99_DECADE_ND (Non determinata)</t>
  </si>
  <si>
    <t>2022_2023</t>
  </si>
  <si>
    <t>AN</t>
  </si>
  <si>
    <t>18_3°_SETTEMBRE</t>
  </si>
  <si>
    <t>INDETERMINATO</t>
  </si>
  <si>
    <t>VAGANTE</t>
  </si>
  <si>
    <t>19_1°_OTTOBRE</t>
  </si>
  <si>
    <t>20_2°_OTTOBRE</t>
  </si>
  <si>
    <t>21_3°_OTTOBRE</t>
  </si>
  <si>
    <t>22_1°_NOVEMBRE</t>
  </si>
  <si>
    <t>24_3°_NOVEMBRE</t>
  </si>
  <si>
    <t>25_1°_DICEMBRE</t>
  </si>
  <si>
    <t>26_2°_DICEMBRE</t>
  </si>
  <si>
    <t>27_3°_DICEMBRE</t>
  </si>
  <si>
    <t>28_1°_GENNAIO</t>
  </si>
  <si>
    <t>29_2°_GENNAIO</t>
  </si>
  <si>
    <t>30_3°_GENNAIO</t>
  </si>
  <si>
    <t>16_1°_SETTEMBRE</t>
  </si>
  <si>
    <t>APPOSTAMENTO</t>
  </si>
  <si>
    <t>99_DECADE_ND</t>
  </si>
  <si>
    <t>17_2°_SETTEMBRE</t>
  </si>
  <si>
    <t>23_2°_NOVEMBRE</t>
  </si>
  <si>
    <t>31_1°_FEBBRAIO</t>
  </si>
  <si>
    <t>33_3°_FEBBRAIO</t>
  </si>
  <si>
    <t>32_2°_FEBBRAIO</t>
  </si>
  <si>
    <t>13_1°_AGOSTO</t>
  </si>
  <si>
    <t>5_2°_MAGGIO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</si>
</sst>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0]&quot; &quot;#,##0.00;[Red]&quot;-&quot;[$€-410]&quot; &quot;#,##0.00"/>
  </numFmts>
  <fonts count="2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i/>
      <sz val="16"/>
      <color rgb="FF000000"/>
      <name val="Calibri"/>
      <family val="2"/>
    </font>
    <font>
      <sz val="10"/>
      <color rgb="FF000000"/>
      <name val="Arial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02124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rgb="FFFF0000"/>
        <bgColor indexed="0"/>
      </patternFill>
    </fill>
    <fill>
      <patternFill patternType="solid">
        <fgColor rgb="FF92D050"/>
        <bgColor indexed="0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4" fontId="4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2" fillId="0" borderId="0"/>
  </cellStyleXfs>
  <cellXfs count="14">
    <xf numFmtId="0" fontId="0" fillId="0" borderId="0" xfId="0"/>
    <xf numFmtId="0" fontId="5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0" fontId="20" fillId="0" borderId="0" xfId="0" applyFont="1"/>
    <xf numFmtId="0" fontId="20" fillId="33" borderId="0" xfId="0" applyFont="1" applyFill="1"/>
    <xf numFmtId="0" fontId="0" fillId="33" borderId="0" xfId="0" applyFill="1"/>
    <xf numFmtId="0" fontId="26" fillId="36" borderId="11" xfId="3" applyFont="1" applyFill="1" applyBorder="1" applyAlignment="1">
      <alignment horizontal="left" vertical="top"/>
    </xf>
    <xf numFmtId="0" fontId="24" fillId="37" borderId="0" xfId="0" applyFont="1" applyFill="1"/>
    <xf numFmtId="0" fontId="26" fillId="36" borderId="11" xfId="3" applyFont="1" applyFill="1" applyBorder="1" applyAlignment="1">
      <alignment horizontal="center" vertical="top"/>
    </xf>
    <xf numFmtId="0" fontId="26" fillId="36" borderId="10" xfId="3" applyFont="1" applyFill="1" applyBorder="1" applyAlignment="1">
      <alignment horizontal="center" vertical="top"/>
    </xf>
    <xf numFmtId="0" fontId="17" fillId="35" borderId="10" xfId="3" applyFont="1" applyFill="1" applyBorder="1" applyAlignment="1">
      <alignment horizontal="center" vertical="top"/>
    </xf>
    <xf numFmtId="0" fontId="26" fillId="34" borderId="11" xfId="3" applyFont="1" applyFill="1" applyBorder="1" applyAlignment="1">
      <alignment horizontal="center" vertical="top"/>
    </xf>
    <xf numFmtId="0" fontId="24" fillId="0" borderId="0" xfId="0" applyFont="1" applyAlignment="1">
      <alignment vertical="top"/>
    </xf>
  </cellXfs>
  <cellStyles count="49">
    <cellStyle name="20% - Colore 1" xfId="23" builtinId="30" customBuiltin="1"/>
    <cellStyle name="20% - Colore 2" xfId="27" builtinId="34" customBuiltin="1"/>
    <cellStyle name="20% - Colore 3" xfId="31" builtinId="38" customBuiltin="1"/>
    <cellStyle name="20% - Colore 4" xfId="35" builtinId="42" customBuiltin="1"/>
    <cellStyle name="20% - Colore 5" xfId="39" builtinId="46" customBuiltin="1"/>
    <cellStyle name="20% - Colore 6" xfId="43" builtinId="50" customBuiltin="1"/>
    <cellStyle name="40% - Colore 1" xfId="24" builtinId="31" customBuiltin="1"/>
    <cellStyle name="40% - Colore 2" xfId="28" builtinId="35" customBuiltin="1"/>
    <cellStyle name="40% - Colore 3" xfId="32" builtinId="39" customBuiltin="1"/>
    <cellStyle name="40% - Colore 4" xfId="36" builtinId="43" customBuiltin="1"/>
    <cellStyle name="40% - Colore 5" xfId="40" builtinId="47" customBuiltin="1"/>
    <cellStyle name="40% - Colore 6" xfId="44" builtinId="51" customBuiltin="1"/>
    <cellStyle name="60% - Colore 1" xfId="25" builtinId="32" customBuiltin="1"/>
    <cellStyle name="60% - Colore 2" xfId="29" builtinId="36" customBuiltin="1"/>
    <cellStyle name="60% - Colore 3" xfId="33" builtinId="40" customBuiltin="1"/>
    <cellStyle name="60% - Colore 4" xfId="37" builtinId="44" customBuiltin="1"/>
    <cellStyle name="60% - Colore 5" xfId="41" builtinId="48" customBuiltin="1"/>
    <cellStyle name="60% - Colore 6" xfId="45" builtinId="52" customBuiltin="1"/>
    <cellStyle name="Calcolo" xfId="16" builtinId="22" customBuiltin="1"/>
    <cellStyle name="Cella collegata" xfId="17" builtinId="24" customBuiltin="1"/>
    <cellStyle name="Cella da controllare" xfId="18" builtinId="23" customBuiltin="1"/>
    <cellStyle name="Colore 1" xfId="22" builtinId="29" customBuiltin="1"/>
    <cellStyle name="Colore 2" xfId="26" builtinId="33" customBuiltin="1"/>
    <cellStyle name="Colore 3" xfId="30" builtinId="37" customBuiltin="1"/>
    <cellStyle name="Colore 4" xfId="34" builtinId="41" customBuiltin="1"/>
    <cellStyle name="Colore 5" xfId="38" builtinId="45" customBuiltin="1"/>
    <cellStyle name="Colore 6" xfId="42" builtinId="49" customBuiltin="1"/>
    <cellStyle name="Excel Built-in Normal" xfId="48" xr:uid="{00000000-0005-0000-0000-00001B000000}"/>
    <cellStyle name="Heading" xfId="1" xr:uid="{00000000-0005-0000-0000-00001C000000}"/>
    <cellStyle name="Heading1" xfId="2" xr:uid="{00000000-0005-0000-0000-00001D000000}"/>
    <cellStyle name="Input" xfId="14" builtinId="20" customBuiltin="1"/>
    <cellStyle name="Neutrale" xfId="13" builtinId="28" customBuiltin="1"/>
    <cellStyle name="Normale" xfId="0" builtinId="0" customBuiltin="1"/>
    <cellStyle name="Normale 2" xfId="46" xr:uid="{00000000-0005-0000-0000-000021000000}"/>
    <cellStyle name="Normale_Foglio1" xfId="3" xr:uid="{00000000-0005-0000-0000-000022000000}"/>
    <cellStyle name="Nota 2" xfId="47" xr:uid="{00000000-0005-0000-0000-000023000000}"/>
    <cellStyle name="Output" xfId="15" builtinId="21" customBuiltin="1"/>
    <cellStyle name="Result" xfId="4" xr:uid="{00000000-0005-0000-0000-000025000000}"/>
    <cellStyle name="Result2" xfId="5" xr:uid="{00000000-0005-0000-0000-000026000000}"/>
    <cellStyle name="Testo avviso" xfId="19" builtinId="11" customBuiltin="1"/>
    <cellStyle name="Testo descrittivo" xfId="20" builtinId="53" customBuiltin="1"/>
    <cellStyle name="Titolo" xfId="6" builtinId="15" customBuiltin="1"/>
    <cellStyle name="Titolo 1" xfId="7" builtinId="16" customBuiltin="1"/>
    <cellStyle name="Titolo 2" xfId="8" builtinId="17" customBuiltin="1"/>
    <cellStyle name="Titolo 3" xfId="9" builtinId="18" customBuiltin="1"/>
    <cellStyle name="Titolo 4" xfId="10" builtinId="19" customBuiltin="1"/>
    <cellStyle name="Totale" xfId="21" builtinId="25" customBuiltin="1"/>
    <cellStyle name="Valore non valido" xfId="12" builtinId="27" customBuiltin="1"/>
    <cellStyle name="Valore valido" xfId="1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B82BD-9246-4120-899B-664BE31C0F49}">
  <sheetPr codeName="Foglio7"/>
  <dimension ref="A1:AY58"/>
  <sheetViews>
    <sheetView tabSelected="1" workbookViewId="0">
      <selection activeCell="A3" sqref="A3"/>
    </sheetView>
  </sheetViews>
  <sheetFormatPr defaultRowHeight="15" x14ac:dyDescent="0.25"/>
  <cols>
    <col min="1" max="1" width="11.5703125" style="3" bestFit="1" customWidth="1"/>
    <col min="2" max="2" width="11.85546875" style="3" bestFit="1" customWidth="1"/>
    <col min="3" max="4" width="9.140625" style="3"/>
    <col min="5" max="5" width="16.85546875" style="3" bestFit="1" customWidth="1"/>
    <col min="6" max="6" width="20.42578125" style="3" bestFit="1" customWidth="1"/>
    <col min="7" max="7" width="24.5703125" style="3" bestFit="1" customWidth="1"/>
    <col min="8" max="51" width="10.7109375" style="3" customWidth="1"/>
    <col min="52" max="16384" width="9.140625" style="3"/>
  </cols>
  <sheetData>
    <row r="1" spans="1:51" x14ac:dyDescent="0.25">
      <c r="A1" s="8"/>
      <c r="B1" s="8"/>
      <c r="C1" s="8"/>
      <c r="D1" s="8"/>
      <c r="E1" s="8"/>
      <c r="F1" s="8"/>
      <c r="G1" s="8"/>
      <c r="H1" s="2">
        <f>SUM(H3:H2000)</f>
        <v>512</v>
      </c>
      <c r="I1" s="2">
        <f t="shared" ref="I1:AY1" si="0">SUM(I3:I2000)</f>
        <v>436</v>
      </c>
      <c r="J1" s="2">
        <f t="shared" si="0"/>
        <v>85</v>
      </c>
      <c r="K1" s="2">
        <f t="shared" si="0"/>
        <v>12</v>
      </c>
      <c r="L1" s="2">
        <f t="shared" si="0"/>
        <v>1143</v>
      </c>
      <c r="M1" s="2">
        <f t="shared" si="0"/>
        <v>921</v>
      </c>
      <c r="N1" s="2">
        <f t="shared" si="0"/>
        <v>133</v>
      </c>
      <c r="O1" s="2">
        <f t="shared" si="0"/>
        <v>46</v>
      </c>
      <c r="P1" s="2">
        <f t="shared" si="0"/>
        <v>614</v>
      </c>
      <c r="Q1" s="2">
        <f t="shared" si="0"/>
        <v>81</v>
      </c>
      <c r="R1" s="2">
        <f t="shared" si="0"/>
        <v>13</v>
      </c>
      <c r="S1" s="2">
        <f t="shared" si="0"/>
        <v>0</v>
      </c>
      <c r="T1" s="2">
        <f t="shared" si="0"/>
        <v>1378</v>
      </c>
      <c r="U1" s="2">
        <f t="shared" si="0"/>
        <v>1276</v>
      </c>
      <c r="V1" s="2">
        <f t="shared" si="0"/>
        <v>806</v>
      </c>
      <c r="W1" s="2">
        <f t="shared" si="0"/>
        <v>0</v>
      </c>
      <c r="X1" s="2">
        <f t="shared" si="0"/>
        <v>262</v>
      </c>
      <c r="Y1" s="2">
        <f t="shared" si="0"/>
        <v>437</v>
      </c>
      <c r="Z1" s="2">
        <f t="shared" si="0"/>
        <v>295</v>
      </c>
      <c r="AA1" s="2">
        <f t="shared" si="0"/>
        <v>188</v>
      </c>
      <c r="AB1" s="2">
        <f t="shared" si="0"/>
        <v>3724</v>
      </c>
      <c r="AC1" s="2">
        <f t="shared" si="0"/>
        <v>5924</v>
      </c>
      <c r="AD1" s="2">
        <f t="shared" si="0"/>
        <v>544</v>
      </c>
      <c r="AE1" s="2">
        <f t="shared" si="0"/>
        <v>131</v>
      </c>
      <c r="AF1" s="2">
        <f t="shared" si="0"/>
        <v>424</v>
      </c>
      <c r="AG1" s="2">
        <f t="shared" si="0"/>
        <v>0</v>
      </c>
      <c r="AH1" s="2">
        <f t="shared" si="0"/>
        <v>16489</v>
      </c>
      <c r="AI1" s="2">
        <f t="shared" si="0"/>
        <v>521</v>
      </c>
      <c r="AJ1" s="2">
        <f t="shared" si="0"/>
        <v>125</v>
      </c>
      <c r="AK1" s="2">
        <f t="shared" si="0"/>
        <v>44</v>
      </c>
      <c r="AL1" s="2">
        <f t="shared" si="0"/>
        <v>30</v>
      </c>
      <c r="AM1" s="2">
        <f t="shared" si="0"/>
        <v>49</v>
      </c>
      <c r="AN1" s="2">
        <f t="shared" si="0"/>
        <v>6</v>
      </c>
      <c r="AO1" s="2">
        <f t="shared" si="0"/>
        <v>13</v>
      </c>
      <c r="AP1" s="2">
        <f t="shared" si="0"/>
        <v>4</v>
      </c>
      <c r="AQ1" s="2">
        <f t="shared" si="0"/>
        <v>217</v>
      </c>
      <c r="AR1" s="2">
        <f t="shared" si="0"/>
        <v>15</v>
      </c>
      <c r="AS1" s="2">
        <f t="shared" si="0"/>
        <v>32</v>
      </c>
      <c r="AT1" s="2">
        <f t="shared" si="0"/>
        <v>6</v>
      </c>
      <c r="AU1" s="2">
        <f t="shared" si="0"/>
        <v>0</v>
      </c>
      <c r="AV1" s="2">
        <f t="shared" si="0"/>
        <v>5</v>
      </c>
      <c r="AW1" s="2">
        <f t="shared" si="0"/>
        <v>33</v>
      </c>
      <c r="AX1" s="2">
        <f t="shared" si="0"/>
        <v>0</v>
      </c>
      <c r="AY1" s="2">
        <f t="shared" si="0"/>
        <v>534</v>
      </c>
    </row>
    <row r="2" spans="1:51" s="13" customFormat="1" ht="31.5" customHeight="1" x14ac:dyDescent="0.25">
      <c r="A2" s="9" t="s">
        <v>0</v>
      </c>
      <c r="B2" s="9" t="s">
        <v>1</v>
      </c>
      <c r="C2" s="9" t="s">
        <v>94</v>
      </c>
      <c r="D2" s="10" t="s">
        <v>95</v>
      </c>
      <c r="E2" s="11" t="s">
        <v>2</v>
      </c>
      <c r="F2" s="7" t="s">
        <v>91</v>
      </c>
      <c r="G2" s="9" t="s">
        <v>96</v>
      </c>
      <c r="H2" s="12" t="s">
        <v>4</v>
      </c>
      <c r="I2" s="12" t="s">
        <v>5</v>
      </c>
      <c r="J2" s="12" t="s">
        <v>6</v>
      </c>
      <c r="K2" s="12" t="s">
        <v>7</v>
      </c>
      <c r="L2" s="12" t="s">
        <v>8</v>
      </c>
      <c r="M2" s="12" t="s">
        <v>9</v>
      </c>
      <c r="N2" s="12" t="s">
        <v>10</v>
      </c>
      <c r="O2" s="12" t="s">
        <v>11</v>
      </c>
      <c r="P2" s="12" t="s">
        <v>12</v>
      </c>
      <c r="Q2" s="12" t="s">
        <v>13</v>
      </c>
      <c r="R2" s="12" t="s">
        <v>14</v>
      </c>
      <c r="S2" s="12" t="s">
        <v>15</v>
      </c>
      <c r="T2" s="12" t="s">
        <v>16</v>
      </c>
      <c r="U2" s="12" t="s">
        <v>17</v>
      </c>
      <c r="V2" s="12" t="s">
        <v>18</v>
      </c>
      <c r="W2" s="12" t="s">
        <v>92</v>
      </c>
      <c r="X2" s="12" t="s">
        <v>19</v>
      </c>
      <c r="Y2" s="12" t="s">
        <v>20</v>
      </c>
      <c r="Z2" s="12" t="s">
        <v>21</v>
      </c>
      <c r="AA2" s="12" t="s">
        <v>22</v>
      </c>
      <c r="AB2" s="12" t="s">
        <v>23</v>
      </c>
      <c r="AC2" s="12" t="s">
        <v>24</v>
      </c>
      <c r="AD2" s="12" t="s">
        <v>25</v>
      </c>
      <c r="AE2" s="12" t="s">
        <v>26</v>
      </c>
      <c r="AF2" s="12" t="s">
        <v>27</v>
      </c>
      <c r="AG2" s="12" t="s">
        <v>28</v>
      </c>
      <c r="AH2" s="12" t="s">
        <v>43</v>
      </c>
      <c r="AI2" s="12" t="s">
        <v>29</v>
      </c>
      <c r="AJ2" s="12" t="s">
        <v>30</v>
      </c>
      <c r="AK2" s="12" t="s">
        <v>31</v>
      </c>
      <c r="AL2" s="12" t="s">
        <v>32</v>
      </c>
      <c r="AM2" s="12" t="s">
        <v>33</v>
      </c>
      <c r="AN2" s="12" t="s">
        <v>34</v>
      </c>
      <c r="AO2" s="12" t="s">
        <v>35</v>
      </c>
      <c r="AP2" s="12" t="s">
        <v>36</v>
      </c>
      <c r="AQ2" s="12" t="s">
        <v>37</v>
      </c>
      <c r="AR2" s="12" t="s">
        <v>38</v>
      </c>
      <c r="AS2" s="12" t="s">
        <v>39</v>
      </c>
      <c r="AT2" s="12" t="s">
        <v>40</v>
      </c>
      <c r="AU2" s="12" t="s">
        <v>41</v>
      </c>
      <c r="AV2" s="12" t="s">
        <v>42</v>
      </c>
      <c r="AW2" s="12" t="s">
        <v>44</v>
      </c>
      <c r="AX2" s="12" t="s">
        <v>45</v>
      </c>
      <c r="AY2" s="12" t="s">
        <v>46</v>
      </c>
    </row>
    <row r="3" spans="1:51" x14ac:dyDescent="0.25">
      <c r="A3" s="3" t="s">
        <v>104</v>
      </c>
      <c r="B3" s="3" t="s">
        <v>105</v>
      </c>
      <c r="C3" s="3" t="s">
        <v>105</v>
      </c>
      <c r="D3" s="3">
        <v>13</v>
      </c>
      <c r="E3" s="3" t="s">
        <v>128</v>
      </c>
      <c r="F3" s="3" t="s">
        <v>108</v>
      </c>
      <c r="G3" s="3">
        <v>3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</row>
    <row r="4" spans="1:51" x14ac:dyDescent="0.25">
      <c r="A4" s="3" t="s">
        <v>104</v>
      </c>
      <c r="B4" s="3" t="s">
        <v>105</v>
      </c>
      <c r="C4" s="3" t="s">
        <v>105</v>
      </c>
      <c r="D4" s="3">
        <v>16</v>
      </c>
      <c r="E4" s="3" t="s">
        <v>120</v>
      </c>
      <c r="F4" s="3" t="s">
        <v>121</v>
      </c>
      <c r="G4" s="3">
        <v>4379</v>
      </c>
      <c r="H4" s="3">
        <v>2</v>
      </c>
      <c r="I4" s="3">
        <v>1</v>
      </c>
      <c r="J4" s="3">
        <v>3</v>
      </c>
      <c r="K4" s="3">
        <v>0</v>
      </c>
      <c r="L4" s="3">
        <v>3</v>
      </c>
      <c r="M4" s="3">
        <v>8</v>
      </c>
      <c r="N4" s="3">
        <v>1</v>
      </c>
      <c r="O4" s="3">
        <v>0</v>
      </c>
      <c r="P4" s="3">
        <v>6</v>
      </c>
      <c r="Q4" s="3">
        <v>2</v>
      </c>
      <c r="R4" s="3">
        <v>1</v>
      </c>
      <c r="S4" s="3">
        <v>0</v>
      </c>
      <c r="T4" s="3">
        <v>231</v>
      </c>
      <c r="U4" s="3">
        <v>227</v>
      </c>
      <c r="V4" s="3">
        <v>298</v>
      </c>
      <c r="W4" s="3">
        <v>0</v>
      </c>
      <c r="X4" s="3">
        <v>6</v>
      </c>
      <c r="Y4" s="3">
        <v>7</v>
      </c>
      <c r="Z4" s="3">
        <v>4</v>
      </c>
      <c r="AA4" s="3">
        <v>2</v>
      </c>
      <c r="AB4" s="3">
        <v>23</v>
      </c>
      <c r="AC4" s="3">
        <v>7</v>
      </c>
      <c r="AD4" s="3">
        <v>5</v>
      </c>
      <c r="AE4" s="3">
        <v>0</v>
      </c>
      <c r="AF4" s="3">
        <v>2</v>
      </c>
      <c r="AG4" s="3">
        <v>0</v>
      </c>
      <c r="AH4" s="3">
        <v>4105</v>
      </c>
      <c r="AI4" s="3">
        <v>0</v>
      </c>
      <c r="AJ4" s="3">
        <v>1</v>
      </c>
      <c r="AK4" s="3">
        <v>1</v>
      </c>
      <c r="AL4" s="3">
        <v>0</v>
      </c>
      <c r="AM4" s="3">
        <v>0</v>
      </c>
      <c r="AN4" s="3">
        <v>0</v>
      </c>
      <c r="AO4" s="3">
        <v>1</v>
      </c>
      <c r="AP4" s="3">
        <v>0</v>
      </c>
      <c r="AQ4" s="3">
        <v>7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4</v>
      </c>
      <c r="AX4" s="3">
        <v>0</v>
      </c>
      <c r="AY4" s="3">
        <v>0</v>
      </c>
    </row>
    <row r="5" spans="1:51" x14ac:dyDescent="0.25">
      <c r="A5" s="3" t="s">
        <v>104</v>
      </c>
      <c r="B5" s="3" t="s">
        <v>105</v>
      </c>
      <c r="C5" s="3" t="s">
        <v>105</v>
      </c>
      <c r="D5" s="3">
        <v>16</v>
      </c>
      <c r="E5" s="3" t="s">
        <v>120</v>
      </c>
      <c r="F5" s="3" t="s">
        <v>107</v>
      </c>
      <c r="G5" s="3">
        <v>218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5</v>
      </c>
      <c r="Q5" s="3">
        <v>0</v>
      </c>
      <c r="R5" s="3">
        <v>0</v>
      </c>
      <c r="S5" s="3">
        <v>0</v>
      </c>
      <c r="T5" s="3">
        <v>26</v>
      </c>
      <c r="U5" s="3">
        <v>48</v>
      </c>
      <c r="V5" s="3">
        <v>9</v>
      </c>
      <c r="W5" s="3">
        <v>0</v>
      </c>
      <c r="X5" s="3">
        <v>2</v>
      </c>
      <c r="Y5" s="3">
        <v>0</v>
      </c>
      <c r="Z5" s="3">
        <v>0</v>
      </c>
      <c r="AA5" s="3">
        <v>0</v>
      </c>
      <c r="AB5" s="3">
        <v>2</v>
      </c>
      <c r="AC5" s="3">
        <v>0</v>
      </c>
      <c r="AD5" s="3">
        <v>2</v>
      </c>
      <c r="AE5" s="3">
        <v>0</v>
      </c>
      <c r="AF5" s="3">
        <v>0</v>
      </c>
      <c r="AG5" s="3">
        <v>0</v>
      </c>
      <c r="AH5" s="3">
        <v>122</v>
      </c>
      <c r="AI5" s="3">
        <v>2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</row>
    <row r="6" spans="1:51" x14ac:dyDescent="0.25">
      <c r="A6" s="3" t="s">
        <v>104</v>
      </c>
      <c r="B6" s="3" t="s">
        <v>105</v>
      </c>
      <c r="C6" s="3" t="s">
        <v>105</v>
      </c>
      <c r="D6" s="3">
        <v>16</v>
      </c>
      <c r="E6" s="3" t="s">
        <v>120</v>
      </c>
      <c r="F6" s="3" t="s">
        <v>108</v>
      </c>
      <c r="G6" s="3">
        <v>115</v>
      </c>
      <c r="H6" s="3">
        <v>1</v>
      </c>
      <c r="I6" s="3">
        <v>1</v>
      </c>
      <c r="J6" s="3">
        <v>0</v>
      </c>
      <c r="K6" s="3">
        <v>0</v>
      </c>
      <c r="L6" s="3">
        <v>2</v>
      </c>
      <c r="M6" s="3">
        <v>1</v>
      </c>
      <c r="N6" s="3">
        <v>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15</v>
      </c>
      <c r="U6" s="3">
        <v>4</v>
      </c>
      <c r="V6" s="3">
        <v>1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1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66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1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</row>
    <row r="7" spans="1:51" x14ac:dyDescent="0.25">
      <c r="A7" s="3" t="s">
        <v>104</v>
      </c>
      <c r="B7" s="3" t="s">
        <v>105</v>
      </c>
      <c r="C7" s="3" t="s">
        <v>105</v>
      </c>
      <c r="D7" s="3">
        <v>17</v>
      </c>
      <c r="E7" s="3" t="s">
        <v>123</v>
      </c>
      <c r="F7" s="3" t="s">
        <v>121</v>
      </c>
      <c r="G7" s="3">
        <v>935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106</v>
      </c>
      <c r="U7" s="3">
        <v>110</v>
      </c>
      <c r="V7" s="3">
        <v>62</v>
      </c>
      <c r="W7" s="3">
        <v>0</v>
      </c>
      <c r="X7" s="3">
        <v>0</v>
      </c>
      <c r="Y7" s="3">
        <v>2</v>
      </c>
      <c r="Z7" s="3">
        <v>3</v>
      </c>
      <c r="AA7" s="3">
        <v>1</v>
      </c>
      <c r="AB7" s="3">
        <v>11</v>
      </c>
      <c r="AC7" s="3">
        <v>0</v>
      </c>
      <c r="AD7" s="3">
        <v>4</v>
      </c>
      <c r="AE7" s="3">
        <v>0</v>
      </c>
      <c r="AF7" s="3">
        <v>0</v>
      </c>
      <c r="AG7" s="3">
        <v>0</v>
      </c>
      <c r="AH7" s="3">
        <v>462</v>
      </c>
      <c r="AI7" s="3">
        <v>1</v>
      </c>
      <c r="AJ7" s="3">
        <v>2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4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</row>
    <row r="8" spans="1:51" x14ac:dyDescent="0.25">
      <c r="A8" s="3" t="s">
        <v>104</v>
      </c>
      <c r="B8" s="3" t="s">
        <v>105</v>
      </c>
      <c r="C8" s="3" t="s">
        <v>105</v>
      </c>
      <c r="D8" s="3">
        <v>17</v>
      </c>
      <c r="E8" s="3" t="s">
        <v>123</v>
      </c>
      <c r="F8" s="3" t="s">
        <v>107</v>
      </c>
      <c r="G8" s="3">
        <v>121</v>
      </c>
      <c r="H8" s="3">
        <v>4</v>
      </c>
      <c r="I8" s="3">
        <v>3</v>
      </c>
      <c r="J8" s="3">
        <v>2</v>
      </c>
      <c r="K8" s="3">
        <v>0</v>
      </c>
      <c r="L8" s="3">
        <v>10</v>
      </c>
      <c r="M8" s="3">
        <v>6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12</v>
      </c>
      <c r="AC8" s="3">
        <v>1</v>
      </c>
      <c r="AD8" s="3">
        <v>0</v>
      </c>
      <c r="AE8" s="3">
        <v>0</v>
      </c>
      <c r="AF8" s="3">
        <v>12</v>
      </c>
      <c r="AG8" s="3">
        <v>0</v>
      </c>
      <c r="AH8" s="3">
        <v>30</v>
      </c>
      <c r="AI8" s="3">
        <v>20</v>
      </c>
      <c r="AJ8" s="3">
        <v>0</v>
      </c>
      <c r="AK8" s="3">
        <v>1</v>
      </c>
      <c r="AL8" s="3">
        <v>0</v>
      </c>
      <c r="AM8" s="3">
        <v>2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1</v>
      </c>
      <c r="AT8" s="3">
        <v>0</v>
      </c>
      <c r="AU8" s="3">
        <v>0</v>
      </c>
      <c r="AV8" s="3">
        <v>0</v>
      </c>
      <c r="AW8" s="3">
        <v>1</v>
      </c>
      <c r="AX8" s="3">
        <v>0</v>
      </c>
      <c r="AY8" s="3">
        <v>0</v>
      </c>
    </row>
    <row r="9" spans="1:51" x14ac:dyDescent="0.25">
      <c r="A9" s="3" t="s">
        <v>104</v>
      </c>
      <c r="B9" s="3" t="s">
        <v>105</v>
      </c>
      <c r="C9" s="3" t="s">
        <v>105</v>
      </c>
      <c r="D9" s="3">
        <v>17</v>
      </c>
      <c r="E9" s="3" t="s">
        <v>123</v>
      </c>
      <c r="F9" s="3" t="s">
        <v>108</v>
      </c>
      <c r="G9" s="3">
        <v>1582</v>
      </c>
      <c r="H9" s="3">
        <v>93</v>
      </c>
      <c r="I9" s="3">
        <v>97</v>
      </c>
      <c r="J9" s="3">
        <v>20</v>
      </c>
      <c r="K9" s="3">
        <v>0</v>
      </c>
      <c r="L9" s="3">
        <v>214</v>
      </c>
      <c r="M9" s="3">
        <v>210</v>
      </c>
      <c r="N9" s="3">
        <v>14</v>
      </c>
      <c r="O9" s="3">
        <v>3</v>
      </c>
      <c r="P9" s="3">
        <v>1</v>
      </c>
      <c r="Q9" s="3">
        <v>0</v>
      </c>
      <c r="R9" s="3">
        <v>2</v>
      </c>
      <c r="S9" s="3">
        <v>0</v>
      </c>
      <c r="T9" s="3">
        <v>30</v>
      </c>
      <c r="U9" s="3">
        <v>39</v>
      </c>
      <c r="V9" s="3">
        <v>21</v>
      </c>
      <c r="W9" s="3">
        <v>0</v>
      </c>
      <c r="X9" s="3">
        <v>0</v>
      </c>
      <c r="Y9" s="3">
        <v>1</v>
      </c>
      <c r="Z9" s="3">
        <v>0</v>
      </c>
      <c r="AA9" s="3">
        <v>0</v>
      </c>
      <c r="AB9" s="3">
        <v>9</v>
      </c>
      <c r="AC9" s="3">
        <v>3</v>
      </c>
      <c r="AD9" s="3">
        <v>5</v>
      </c>
      <c r="AE9" s="3">
        <v>0</v>
      </c>
      <c r="AF9" s="3">
        <v>93</v>
      </c>
      <c r="AG9" s="3">
        <v>0</v>
      </c>
      <c r="AH9" s="3">
        <v>225</v>
      </c>
      <c r="AI9" s="3">
        <v>6</v>
      </c>
      <c r="AJ9" s="3">
        <v>3</v>
      </c>
      <c r="AK9" s="3">
        <v>0</v>
      </c>
      <c r="AL9" s="3">
        <v>1</v>
      </c>
      <c r="AM9" s="3">
        <v>4</v>
      </c>
      <c r="AN9" s="3">
        <v>0</v>
      </c>
      <c r="AO9" s="3">
        <v>0</v>
      </c>
      <c r="AP9" s="3">
        <v>0</v>
      </c>
      <c r="AQ9" s="3">
        <v>15</v>
      </c>
      <c r="AR9" s="3">
        <v>0</v>
      </c>
      <c r="AS9" s="3">
        <v>2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6</v>
      </c>
    </row>
    <row r="10" spans="1:51" x14ac:dyDescent="0.25">
      <c r="A10" s="3" t="s">
        <v>104</v>
      </c>
      <c r="B10" s="3" t="s">
        <v>105</v>
      </c>
      <c r="C10" s="3" t="s">
        <v>105</v>
      </c>
      <c r="D10" s="3">
        <v>18</v>
      </c>
      <c r="E10" s="3" t="s">
        <v>106</v>
      </c>
      <c r="F10" s="3" t="s">
        <v>121</v>
      </c>
      <c r="G10" s="3">
        <v>109</v>
      </c>
      <c r="H10" s="3">
        <v>0</v>
      </c>
      <c r="I10" s="3">
        <v>0</v>
      </c>
      <c r="J10" s="3">
        <v>2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17</v>
      </c>
      <c r="U10" s="3">
        <v>51</v>
      </c>
      <c r="V10" s="3">
        <v>17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5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40</v>
      </c>
      <c r="AI10" s="3">
        <v>8</v>
      </c>
      <c r="AJ10" s="3">
        <v>3</v>
      </c>
      <c r="AK10" s="3">
        <v>0</v>
      </c>
      <c r="AL10" s="3">
        <v>0</v>
      </c>
      <c r="AM10" s="3">
        <v>0</v>
      </c>
      <c r="AN10" s="3">
        <v>0</v>
      </c>
      <c r="AO10" s="3">
        <v>2</v>
      </c>
      <c r="AP10" s="3">
        <v>0</v>
      </c>
      <c r="AQ10" s="3">
        <v>2</v>
      </c>
      <c r="AR10" s="3">
        <v>0</v>
      </c>
      <c r="AS10" s="3">
        <v>1</v>
      </c>
      <c r="AT10" s="3">
        <v>0</v>
      </c>
      <c r="AU10" s="3">
        <v>0</v>
      </c>
      <c r="AV10" s="3">
        <v>1</v>
      </c>
      <c r="AW10" s="3">
        <v>0</v>
      </c>
      <c r="AX10" s="3">
        <v>0</v>
      </c>
      <c r="AY10" s="3">
        <v>0</v>
      </c>
    </row>
    <row r="11" spans="1:51" x14ac:dyDescent="0.25">
      <c r="A11" s="3" t="s">
        <v>104</v>
      </c>
      <c r="B11" s="3" t="s">
        <v>105</v>
      </c>
      <c r="C11" s="3" t="s">
        <v>105</v>
      </c>
      <c r="D11" s="3">
        <v>18</v>
      </c>
      <c r="E11" s="3" t="s">
        <v>106</v>
      </c>
      <c r="F11" s="3" t="s">
        <v>107</v>
      </c>
      <c r="G11" s="3">
        <v>227</v>
      </c>
      <c r="H11" s="3">
        <v>3</v>
      </c>
      <c r="I11" s="3">
        <v>1</v>
      </c>
      <c r="J11" s="3">
        <v>0</v>
      </c>
      <c r="K11" s="3">
        <v>0</v>
      </c>
      <c r="L11" s="3">
        <v>6</v>
      </c>
      <c r="M11" s="3">
        <v>7</v>
      </c>
      <c r="N11" s="3">
        <v>3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15</v>
      </c>
      <c r="U11" s="3">
        <v>35</v>
      </c>
      <c r="V11" s="3">
        <v>20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8</v>
      </c>
      <c r="AC11" s="3">
        <v>0</v>
      </c>
      <c r="AD11" s="3">
        <v>0</v>
      </c>
      <c r="AE11" s="3">
        <v>0</v>
      </c>
      <c r="AF11" s="3">
        <v>16</v>
      </c>
      <c r="AG11" s="3">
        <v>0</v>
      </c>
      <c r="AH11" s="3">
        <v>39</v>
      </c>
      <c r="AI11" s="3">
        <v>38</v>
      </c>
      <c r="AJ11" s="3">
        <v>0</v>
      </c>
      <c r="AK11" s="3">
        <v>0</v>
      </c>
      <c r="AL11" s="3">
        <v>4</v>
      </c>
      <c r="AM11" s="3">
        <v>0</v>
      </c>
      <c r="AN11" s="3">
        <v>0</v>
      </c>
      <c r="AO11" s="3">
        <v>1</v>
      </c>
      <c r="AP11" s="3">
        <v>0</v>
      </c>
      <c r="AQ11" s="3">
        <v>1</v>
      </c>
      <c r="AR11" s="3">
        <v>1</v>
      </c>
      <c r="AS11" s="3">
        <v>5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</row>
    <row r="12" spans="1:51" x14ac:dyDescent="0.25">
      <c r="A12" s="3" t="s">
        <v>104</v>
      </c>
      <c r="B12" s="3" t="s">
        <v>105</v>
      </c>
      <c r="C12" s="3" t="s">
        <v>105</v>
      </c>
      <c r="D12" s="3">
        <v>18</v>
      </c>
      <c r="E12" s="3" t="s">
        <v>106</v>
      </c>
      <c r="F12" s="3" t="s">
        <v>108</v>
      </c>
      <c r="G12" s="3">
        <v>3832</v>
      </c>
      <c r="H12" s="3">
        <v>111</v>
      </c>
      <c r="I12" s="3">
        <v>96</v>
      </c>
      <c r="J12" s="3">
        <v>14</v>
      </c>
      <c r="K12" s="3">
        <v>2</v>
      </c>
      <c r="L12" s="3">
        <v>342</v>
      </c>
      <c r="M12" s="3">
        <v>273</v>
      </c>
      <c r="N12" s="3">
        <v>37</v>
      </c>
      <c r="O12" s="3">
        <v>10</v>
      </c>
      <c r="P12" s="3">
        <v>1</v>
      </c>
      <c r="Q12" s="3">
        <v>1</v>
      </c>
      <c r="R12" s="3">
        <v>1</v>
      </c>
      <c r="S12" s="3">
        <v>0</v>
      </c>
      <c r="T12" s="3">
        <v>88</v>
      </c>
      <c r="U12" s="3">
        <v>94</v>
      </c>
      <c r="V12" s="3">
        <v>63</v>
      </c>
      <c r="W12" s="3">
        <v>0</v>
      </c>
      <c r="X12" s="3">
        <v>0</v>
      </c>
      <c r="Y12" s="3">
        <v>2</v>
      </c>
      <c r="Z12" s="3">
        <v>2</v>
      </c>
      <c r="AA12" s="3">
        <v>1</v>
      </c>
      <c r="AB12" s="3">
        <v>28</v>
      </c>
      <c r="AC12" s="3">
        <v>13</v>
      </c>
      <c r="AD12" s="3">
        <v>7</v>
      </c>
      <c r="AE12" s="3">
        <v>3</v>
      </c>
      <c r="AF12" s="3">
        <v>124</v>
      </c>
      <c r="AG12" s="3">
        <v>0</v>
      </c>
      <c r="AH12" s="3">
        <v>398</v>
      </c>
      <c r="AI12" s="3">
        <v>14</v>
      </c>
      <c r="AJ12" s="3">
        <v>10</v>
      </c>
      <c r="AK12" s="3">
        <v>3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38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6</v>
      </c>
    </row>
    <row r="13" spans="1:51" x14ac:dyDescent="0.25">
      <c r="A13" s="3" t="s">
        <v>104</v>
      </c>
      <c r="B13" s="3" t="s">
        <v>105</v>
      </c>
      <c r="C13" s="3" t="s">
        <v>105</v>
      </c>
      <c r="D13" s="3">
        <v>19</v>
      </c>
      <c r="E13" s="3" t="s">
        <v>109</v>
      </c>
      <c r="F13" s="3" t="s">
        <v>121</v>
      </c>
      <c r="G13" s="3">
        <v>1306</v>
      </c>
      <c r="H13" s="3">
        <v>0</v>
      </c>
      <c r="I13" s="3">
        <v>0</v>
      </c>
      <c r="J13" s="3">
        <v>1</v>
      </c>
      <c r="K13" s="3">
        <v>0</v>
      </c>
      <c r="L13" s="3">
        <v>4</v>
      </c>
      <c r="M13" s="3">
        <v>2</v>
      </c>
      <c r="N13" s="3">
        <v>0</v>
      </c>
      <c r="O13" s="3">
        <v>0</v>
      </c>
      <c r="P13" s="3">
        <v>5</v>
      </c>
      <c r="Q13" s="3">
        <v>7</v>
      </c>
      <c r="R13" s="3">
        <v>0</v>
      </c>
      <c r="S13" s="3">
        <v>0</v>
      </c>
      <c r="T13" s="3">
        <v>127</v>
      </c>
      <c r="U13" s="3">
        <v>49</v>
      </c>
      <c r="V13" s="3">
        <v>45</v>
      </c>
      <c r="W13" s="3">
        <v>0</v>
      </c>
      <c r="X13" s="3">
        <v>0</v>
      </c>
      <c r="Y13" s="3">
        <v>8</v>
      </c>
      <c r="Z13" s="3">
        <v>17</v>
      </c>
      <c r="AA13" s="3">
        <v>4</v>
      </c>
      <c r="AB13" s="3">
        <v>36</v>
      </c>
      <c r="AC13" s="3">
        <v>72</v>
      </c>
      <c r="AD13" s="3">
        <v>1</v>
      </c>
      <c r="AE13" s="3">
        <v>0</v>
      </c>
      <c r="AF13" s="3">
        <v>0</v>
      </c>
      <c r="AG13" s="3">
        <v>0</v>
      </c>
      <c r="AH13" s="3">
        <v>996</v>
      </c>
      <c r="AI13" s="3">
        <v>2</v>
      </c>
      <c r="AJ13" s="3">
        <v>2</v>
      </c>
      <c r="AK13" s="3">
        <v>0</v>
      </c>
      <c r="AL13" s="3">
        <v>0</v>
      </c>
      <c r="AM13" s="3">
        <v>1</v>
      </c>
      <c r="AN13" s="3">
        <v>0</v>
      </c>
      <c r="AO13" s="3">
        <v>0</v>
      </c>
      <c r="AP13" s="3">
        <v>0</v>
      </c>
      <c r="AQ13" s="3">
        <v>8</v>
      </c>
      <c r="AR13" s="3">
        <v>0</v>
      </c>
      <c r="AS13" s="3">
        <v>0</v>
      </c>
      <c r="AT13" s="3">
        <v>1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</row>
    <row r="14" spans="1:51" x14ac:dyDescent="0.25">
      <c r="A14" s="3" t="s">
        <v>104</v>
      </c>
      <c r="B14" s="3" t="s">
        <v>105</v>
      </c>
      <c r="C14" s="3" t="s">
        <v>105</v>
      </c>
      <c r="D14" s="3">
        <v>19</v>
      </c>
      <c r="E14" s="3" t="s">
        <v>109</v>
      </c>
      <c r="F14" s="3" t="s">
        <v>107</v>
      </c>
      <c r="G14" s="3">
        <v>646</v>
      </c>
      <c r="H14" s="3">
        <v>3</v>
      </c>
      <c r="I14" s="3">
        <v>2</v>
      </c>
      <c r="J14" s="3">
        <v>1</v>
      </c>
      <c r="K14" s="3">
        <v>1</v>
      </c>
      <c r="L14" s="3">
        <v>10</v>
      </c>
      <c r="M14" s="3">
        <v>10</v>
      </c>
      <c r="N14" s="3">
        <v>3</v>
      </c>
      <c r="O14" s="3">
        <v>2</v>
      </c>
      <c r="P14" s="3">
        <v>5</v>
      </c>
      <c r="Q14" s="3">
        <v>2</v>
      </c>
      <c r="R14" s="3">
        <v>0</v>
      </c>
      <c r="S14" s="3">
        <v>0</v>
      </c>
      <c r="T14" s="3">
        <v>63</v>
      </c>
      <c r="U14" s="3">
        <v>25</v>
      </c>
      <c r="V14" s="3">
        <v>30</v>
      </c>
      <c r="W14" s="3">
        <v>0</v>
      </c>
      <c r="X14" s="3">
        <v>0</v>
      </c>
      <c r="Y14" s="3">
        <v>7</v>
      </c>
      <c r="Z14" s="3">
        <v>3</v>
      </c>
      <c r="AA14" s="3">
        <v>0</v>
      </c>
      <c r="AB14" s="3">
        <v>63</v>
      </c>
      <c r="AC14" s="3">
        <v>127</v>
      </c>
      <c r="AD14" s="3">
        <v>0</v>
      </c>
      <c r="AE14" s="3">
        <v>0</v>
      </c>
      <c r="AF14" s="3">
        <v>4</v>
      </c>
      <c r="AG14" s="3">
        <v>0</v>
      </c>
      <c r="AH14" s="3">
        <v>361</v>
      </c>
      <c r="AI14" s="3">
        <v>53</v>
      </c>
      <c r="AJ14" s="3">
        <v>1</v>
      </c>
      <c r="AK14" s="3">
        <v>0</v>
      </c>
      <c r="AL14" s="3">
        <v>7</v>
      </c>
      <c r="AM14" s="3">
        <v>5</v>
      </c>
      <c r="AN14" s="3">
        <v>0</v>
      </c>
      <c r="AO14" s="3">
        <v>0</v>
      </c>
      <c r="AP14" s="3">
        <v>0</v>
      </c>
      <c r="AQ14" s="3">
        <v>7</v>
      </c>
      <c r="AR14" s="3">
        <v>0</v>
      </c>
      <c r="AS14" s="3">
        <v>3</v>
      </c>
      <c r="AT14" s="3">
        <v>0</v>
      </c>
      <c r="AU14" s="3">
        <v>0</v>
      </c>
      <c r="AV14" s="3">
        <v>0</v>
      </c>
      <c r="AW14" s="3">
        <v>3</v>
      </c>
      <c r="AX14" s="3">
        <v>0</v>
      </c>
      <c r="AY14" s="3">
        <v>0</v>
      </c>
    </row>
    <row r="15" spans="1:51" x14ac:dyDescent="0.25">
      <c r="A15" s="3" t="s">
        <v>104</v>
      </c>
      <c r="B15" s="3" t="s">
        <v>105</v>
      </c>
      <c r="C15" s="3" t="s">
        <v>105</v>
      </c>
      <c r="D15" s="3">
        <v>19</v>
      </c>
      <c r="E15" s="3" t="s">
        <v>109</v>
      </c>
      <c r="F15" s="3" t="s">
        <v>108</v>
      </c>
      <c r="G15" s="3">
        <v>4879</v>
      </c>
      <c r="H15" s="3">
        <v>116</v>
      </c>
      <c r="I15" s="3">
        <v>91</v>
      </c>
      <c r="J15" s="3">
        <v>13</v>
      </c>
      <c r="K15" s="3">
        <v>0</v>
      </c>
      <c r="L15" s="3">
        <v>192</v>
      </c>
      <c r="M15" s="3">
        <v>155</v>
      </c>
      <c r="N15" s="3">
        <v>35</v>
      </c>
      <c r="O15" s="3">
        <v>9</v>
      </c>
      <c r="P15" s="3">
        <v>10</v>
      </c>
      <c r="Q15" s="3">
        <v>0</v>
      </c>
      <c r="R15" s="3">
        <v>1</v>
      </c>
      <c r="S15" s="3">
        <v>0</v>
      </c>
      <c r="T15" s="3">
        <v>107</v>
      </c>
      <c r="U15" s="3">
        <v>100</v>
      </c>
      <c r="V15" s="3">
        <v>29</v>
      </c>
      <c r="W15" s="3">
        <v>0</v>
      </c>
      <c r="X15" s="3">
        <v>7</v>
      </c>
      <c r="Y15" s="3">
        <v>13</v>
      </c>
      <c r="Z15" s="3">
        <v>11</v>
      </c>
      <c r="AA15" s="3">
        <v>6</v>
      </c>
      <c r="AB15" s="3">
        <v>85</v>
      </c>
      <c r="AC15" s="3">
        <v>104</v>
      </c>
      <c r="AD15" s="3">
        <v>6</v>
      </c>
      <c r="AE15" s="3">
        <v>8</v>
      </c>
      <c r="AF15" s="3">
        <v>92</v>
      </c>
      <c r="AG15" s="3">
        <v>0</v>
      </c>
      <c r="AH15" s="3">
        <v>955</v>
      </c>
      <c r="AI15" s="3">
        <v>2</v>
      </c>
      <c r="AJ15" s="3">
        <v>6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24</v>
      </c>
      <c r="AR15" s="3">
        <v>0</v>
      </c>
      <c r="AS15" s="3">
        <v>0</v>
      </c>
      <c r="AT15" s="3">
        <v>1</v>
      </c>
      <c r="AU15" s="3">
        <v>0</v>
      </c>
      <c r="AV15" s="3">
        <v>0</v>
      </c>
      <c r="AW15" s="3">
        <v>0</v>
      </c>
      <c r="AX15" s="3">
        <v>0</v>
      </c>
      <c r="AY15" s="3">
        <v>1</v>
      </c>
    </row>
    <row r="16" spans="1:51" x14ac:dyDescent="0.25">
      <c r="A16" s="3" t="s">
        <v>104</v>
      </c>
      <c r="B16" s="3" t="s">
        <v>105</v>
      </c>
      <c r="C16" s="3" t="s">
        <v>105</v>
      </c>
      <c r="D16" s="3">
        <v>20</v>
      </c>
      <c r="E16" s="3" t="s">
        <v>110</v>
      </c>
      <c r="F16" s="3" t="s">
        <v>121</v>
      </c>
      <c r="G16" s="3">
        <v>1662</v>
      </c>
      <c r="H16" s="3">
        <v>1</v>
      </c>
      <c r="I16" s="3">
        <v>1</v>
      </c>
      <c r="J16" s="3">
        <v>0</v>
      </c>
      <c r="K16" s="3">
        <v>0</v>
      </c>
      <c r="L16" s="3">
        <v>3</v>
      </c>
      <c r="M16" s="3">
        <v>1</v>
      </c>
      <c r="N16" s="3">
        <v>1</v>
      </c>
      <c r="O16" s="3">
        <v>0</v>
      </c>
      <c r="P16" s="3">
        <v>6</v>
      </c>
      <c r="Q16" s="3">
        <v>2</v>
      </c>
      <c r="R16" s="3">
        <v>0</v>
      </c>
      <c r="S16" s="3">
        <v>0</v>
      </c>
      <c r="T16" s="3">
        <v>89</v>
      </c>
      <c r="U16" s="3">
        <v>52</v>
      </c>
      <c r="V16" s="3">
        <v>29</v>
      </c>
      <c r="W16" s="3">
        <v>0</v>
      </c>
      <c r="X16" s="3">
        <v>5</v>
      </c>
      <c r="Y16" s="3">
        <v>3</v>
      </c>
      <c r="Z16" s="3">
        <v>11</v>
      </c>
      <c r="AA16" s="3">
        <v>3</v>
      </c>
      <c r="AB16" s="3">
        <v>69</v>
      </c>
      <c r="AC16" s="3">
        <v>155</v>
      </c>
      <c r="AD16" s="3">
        <v>7</v>
      </c>
      <c r="AE16" s="3">
        <v>18</v>
      </c>
      <c r="AF16" s="3">
        <v>0</v>
      </c>
      <c r="AG16" s="3">
        <v>0</v>
      </c>
      <c r="AH16" s="3">
        <v>1833</v>
      </c>
      <c r="AI16" s="3">
        <v>2</v>
      </c>
      <c r="AJ16" s="3">
        <v>4</v>
      </c>
      <c r="AK16" s="3">
        <v>1</v>
      </c>
      <c r="AL16" s="3">
        <v>0</v>
      </c>
      <c r="AM16" s="3">
        <v>3</v>
      </c>
      <c r="AN16" s="3">
        <v>0</v>
      </c>
      <c r="AO16" s="3">
        <v>0</v>
      </c>
      <c r="AP16" s="3">
        <v>0</v>
      </c>
      <c r="AQ16" s="3">
        <v>6</v>
      </c>
      <c r="AR16" s="3">
        <v>1</v>
      </c>
      <c r="AS16" s="3">
        <v>2</v>
      </c>
      <c r="AT16" s="3">
        <v>0</v>
      </c>
      <c r="AU16" s="3">
        <v>0</v>
      </c>
      <c r="AV16" s="3">
        <v>0</v>
      </c>
      <c r="AW16" s="3">
        <v>2</v>
      </c>
      <c r="AX16" s="3">
        <v>0</v>
      </c>
      <c r="AY16" s="3">
        <v>0</v>
      </c>
    </row>
    <row r="17" spans="1:51" x14ac:dyDescent="0.25">
      <c r="A17" s="3" t="s">
        <v>104</v>
      </c>
      <c r="B17" s="3" t="s">
        <v>105</v>
      </c>
      <c r="C17" s="3" t="s">
        <v>105</v>
      </c>
      <c r="D17" s="3">
        <v>20</v>
      </c>
      <c r="E17" s="3" t="s">
        <v>110</v>
      </c>
      <c r="F17" s="3" t="s">
        <v>107</v>
      </c>
      <c r="G17" s="3">
        <v>685</v>
      </c>
      <c r="H17" s="3">
        <v>0</v>
      </c>
      <c r="I17" s="3">
        <v>3</v>
      </c>
      <c r="J17" s="3">
        <v>1</v>
      </c>
      <c r="K17" s="3">
        <v>0</v>
      </c>
      <c r="L17" s="3">
        <v>2</v>
      </c>
      <c r="M17" s="3">
        <v>8</v>
      </c>
      <c r="N17" s="3">
        <v>0</v>
      </c>
      <c r="O17" s="3">
        <v>0</v>
      </c>
      <c r="P17" s="3">
        <v>1</v>
      </c>
      <c r="Q17" s="3">
        <v>6</v>
      </c>
      <c r="R17" s="3">
        <v>0</v>
      </c>
      <c r="S17" s="3">
        <v>0</v>
      </c>
      <c r="T17" s="3">
        <v>38</v>
      </c>
      <c r="U17" s="3">
        <v>31</v>
      </c>
      <c r="V17" s="3">
        <v>33</v>
      </c>
      <c r="W17" s="3">
        <v>0</v>
      </c>
      <c r="X17" s="3">
        <v>1</v>
      </c>
      <c r="Y17" s="3">
        <v>1</v>
      </c>
      <c r="Z17" s="3">
        <v>2</v>
      </c>
      <c r="AA17" s="3">
        <v>4</v>
      </c>
      <c r="AB17" s="3">
        <v>84</v>
      </c>
      <c r="AC17" s="3">
        <v>201</v>
      </c>
      <c r="AD17" s="3">
        <v>1</v>
      </c>
      <c r="AE17" s="3">
        <v>6</v>
      </c>
      <c r="AF17" s="3">
        <v>3</v>
      </c>
      <c r="AG17" s="3">
        <v>0</v>
      </c>
      <c r="AH17" s="3">
        <v>626</v>
      </c>
      <c r="AI17" s="3">
        <v>39</v>
      </c>
      <c r="AJ17" s="3">
        <v>0</v>
      </c>
      <c r="AK17" s="3">
        <v>1</v>
      </c>
      <c r="AL17" s="3">
        <v>0</v>
      </c>
      <c r="AM17" s="3">
        <v>1</v>
      </c>
      <c r="AN17" s="3">
        <v>0</v>
      </c>
      <c r="AO17" s="3">
        <v>0</v>
      </c>
      <c r="AP17" s="3">
        <v>0</v>
      </c>
      <c r="AQ17" s="3">
        <v>4</v>
      </c>
      <c r="AR17" s="3">
        <v>8</v>
      </c>
      <c r="AS17" s="3">
        <v>8</v>
      </c>
      <c r="AT17" s="3">
        <v>0</v>
      </c>
      <c r="AU17" s="3">
        <v>0</v>
      </c>
      <c r="AV17" s="3">
        <v>0</v>
      </c>
      <c r="AW17" s="3">
        <v>4</v>
      </c>
      <c r="AX17" s="3">
        <v>0</v>
      </c>
      <c r="AY17" s="3">
        <v>0</v>
      </c>
    </row>
    <row r="18" spans="1:51" x14ac:dyDescent="0.25">
      <c r="A18" s="3" t="s">
        <v>104</v>
      </c>
      <c r="B18" s="3" t="s">
        <v>105</v>
      </c>
      <c r="C18" s="3" t="s">
        <v>105</v>
      </c>
      <c r="D18" s="3">
        <v>20</v>
      </c>
      <c r="E18" s="3" t="s">
        <v>110</v>
      </c>
      <c r="F18" s="3" t="s">
        <v>108</v>
      </c>
      <c r="G18" s="3">
        <v>3448</v>
      </c>
      <c r="H18" s="3">
        <v>48</v>
      </c>
      <c r="I18" s="3">
        <v>38</v>
      </c>
      <c r="J18" s="3">
        <v>5</v>
      </c>
      <c r="K18" s="3">
        <v>0</v>
      </c>
      <c r="L18" s="3">
        <v>109</v>
      </c>
      <c r="M18" s="3">
        <v>65</v>
      </c>
      <c r="N18" s="3">
        <v>9</v>
      </c>
      <c r="O18" s="3">
        <v>9</v>
      </c>
      <c r="P18" s="3">
        <v>1</v>
      </c>
      <c r="Q18" s="3">
        <v>2</v>
      </c>
      <c r="R18" s="3">
        <v>1</v>
      </c>
      <c r="S18" s="3">
        <v>0</v>
      </c>
      <c r="T18" s="3">
        <v>51</v>
      </c>
      <c r="U18" s="3">
        <v>66</v>
      </c>
      <c r="V18" s="3">
        <v>23</v>
      </c>
      <c r="W18" s="3">
        <v>0</v>
      </c>
      <c r="X18" s="3">
        <v>0</v>
      </c>
      <c r="Y18" s="3">
        <v>15</v>
      </c>
      <c r="Z18" s="3">
        <v>10</v>
      </c>
      <c r="AA18" s="3">
        <v>5</v>
      </c>
      <c r="AB18" s="3">
        <v>130</v>
      </c>
      <c r="AC18" s="3">
        <v>247</v>
      </c>
      <c r="AD18" s="3">
        <v>11</v>
      </c>
      <c r="AE18" s="3">
        <v>10</v>
      </c>
      <c r="AF18" s="3">
        <v>25</v>
      </c>
      <c r="AG18" s="3">
        <v>0</v>
      </c>
      <c r="AH18" s="3">
        <v>1109</v>
      </c>
      <c r="AI18" s="3">
        <v>6</v>
      </c>
      <c r="AJ18" s="3">
        <v>3</v>
      </c>
      <c r="AK18" s="3">
        <v>0</v>
      </c>
      <c r="AL18" s="3">
        <v>0</v>
      </c>
      <c r="AM18" s="3">
        <v>1</v>
      </c>
      <c r="AN18" s="3">
        <v>0</v>
      </c>
      <c r="AO18" s="3">
        <v>1</v>
      </c>
      <c r="AP18" s="3">
        <v>0</v>
      </c>
      <c r="AQ18" s="3">
        <v>6</v>
      </c>
      <c r="AR18" s="3">
        <v>0</v>
      </c>
      <c r="AS18" s="3">
        <v>1</v>
      </c>
      <c r="AT18" s="3">
        <v>0</v>
      </c>
      <c r="AU18" s="3">
        <v>0</v>
      </c>
      <c r="AV18" s="3">
        <v>1</v>
      </c>
      <c r="AW18" s="3">
        <v>0</v>
      </c>
      <c r="AX18" s="3">
        <v>0</v>
      </c>
      <c r="AY18" s="3">
        <v>4</v>
      </c>
    </row>
    <row r="19" spans="1:51" x14ac:dyDescent="0.25">
      <c r="A19" s="3" t="s">
        <v>104</v>
      </c>
      <c r="B19" s="3" t="s">
        <v>105</v>
      </c>
      <c r="C19" s="3" t="s">
        <v>105</v>
      </c>
      <c r="D19" s="3">
        <v>21</v>
      </c>
      <c r="E19" s="3" t="s">
        <v>111</v>
      </c>
      <c r="F19" s="3" t="s">
        <v>121</v>
      </c>
      <c r="G19" s="3">
        <v>1364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1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59</v>
      </c>
      <c r="U19" s="3">
        <v>34</v>
      </c>
      <c r="V19" s="3">
        <v>16</v>
      </c>
      <c r="W19" s="3">
        <v>0</v>
      </c>
      <c r="X19" s="3">
        <v>16</v>
      </c>
      <c r="Y19" s="3">
        <v>4</v>
      </c>
      <c r="Z19" s="3">
        <v>3</v>
      </c>
      <c r="AA19" s="3">
        <v>5</v>
      </c>
      <c r="AB19" s="3">
        <v>100</v>
      </c>
      <c r="AC19" s="3">
        <v>164</v>
      </c>
      <c r="AD19" s="3">
        <v>26</v>
      </c>
      <c r="AE19" s="3">
        <v>6</v>
      </c>
      <c r="AF19" s="3">
        <v>0</v>
      </c>
      <c r="AG19" s="3">
        <v>0</v>
      </c>
      <c r="AH19" s="3">
        <v>866</v>
      </c>
      <c r="AI19" s="3">
        <v>7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3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</row>
    <row r="20" spans="1:51" x14ac:dyDescent="0.25">
      <c r="A20" s="3" t="s">
        <v>104</v>
      </c>
      <c r="B20" s="3" t="s">
        <v>105</v>
      </c>
      <c r="C20" s="3" t="s">
        <v>105</v>
      </c>
      <c r="D20" s="3">
        <v>21</v>
      </c>
      <c r="E20" s="3" t="s">
        <v>111</v>
      </c>
      <c r="F20" s="3" t="s">
        <v>107</v>
      </c>
      <c r="G20" s="3">
        <v>720</v>
      </c>
      <c r="H20" s="3">
        <v>6</v>
      </c>
      <c r="I20" s="3">
        <v>1</v>
      </c>
      <c r="J20" s="3">
        <v>0</v>
      </c>
      <c r="K20" s="3">
        <v>0</v>
      </c>
      <c r="L20" s="3">
        <v>11</v>
      </c>
      <c r="M20" s="3">
        <v>4</v>
      </c>
      <c r="N20" s="3">
        <v>1</v>
      </c>
      <c r="O20" s="3">
        <v>1</v>
      </c>
      <c r="P20" s="3">
        <v>3</v>
      </c>
      <c r="Q20" s="3">
        <v>0</v>
      </c>
      <c r="R20" s="3">
        <v>0</v>
      </c>
      <c r="S20" s="3">
        <v>0</v>
      </c>
      <c r="T20" s="3">
        <v>41</v>
      </c>
      <c r="U20" s="3">
        <v>6</v>
      </c>
      <c r="V20" s="3">
        <v>6</v>
      </c>
      <c r="W20" s="3">
        <v>0</v>
      </c>
      <c r="X20" s="3">
        <v>5</v>
      </c>
      <c r="Y20" s="3">
        <v>3</v>
      </c>
      <c r="Z20" s="3">
        <v>1</v>
      </c>
      <c r="AA20" s="3">
        <v>2</v>
      </c>
      <c r="AB20" s="3">
        <v>136</v>
      </c>
      <c r="AC20" s="3">
        <v>161</v>
      </c>
      <c r="AD20" s="3">
        <v>6</v>
      </c>
      <c r="AE20" s="3">
        <v>18</v>
      </c>
      <c r="AF20" s="3">
        <v>1</v>
      </c>
      <c r="AG20" s="3">
        <v>0</v>
      </c>
      <c r="AH20" s="3">
        <v>288</v>
      </c>
      <c r="AI20" s="3">
        <v>42</v>
      </c>
      <c r="AJ20" s="3">
        <v>0</v>
      </c>
      <c r="AK20" s="3">
        <v>4</v>
      </c>
      <c r="AL20" s="3">
        <v>0</v>
      </c>
      <c r="AM20" s="3">
        <v>3</v>
      </c>
      <c r="AN20" s="3">
        <v>0</v>
      </c>
      <c r="AO20" s="3">
        <v>0</v>
      </c>
      <c r="AP20" s="3">
        <v>0</v>
      </c>
      <c r="AQ20" s="3">
        <v>1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10</v>
      </c>
      <c r="AX20" s="3">
        <v>0</v>
      </c>
      <c r="AY20" s="3">
        <v>1</v>
      </c>
    </row>
    <row r="21" spans="1:51" x14ac:dyDescent="0.25">
      <c r="A21" s="3" t="s">
        <v>104</v>
      </c>
      <c r="B21" s="3" t="s">
        <v>105</v>
      </c>
      <c r="C21" s="3" t="s">
        <v>105</v>
      </c>
      <c r="D21" s="3">
        <v>21</v>
      </c>
      <c r="E21" s="3" t="s">
        <v>111</v>
      </c>
      <c r="F21" s="3" t="s">
        <v>108</v>
      </c>
      <c r="G21" s="3">
        <v>4206</v>
      </c>
      <c r="H21" s="3">
        <v>42</v>
      </c>
      <c r="I21" s="3">
        <v>37</v>
      </c>
      <c r="J21" s="3">
        <v>6</v>
      </c>
      <c r="K21" s="3">
        <v>0</v>
      </c>
      <c r="L21" s="3">
        <v>98</v>
      </c>
      <c r="M21" s="3">
        <v>81</v>
      </c>
      <c r="N21" s="3">
        <v>7</v>
      </c>
      <c r="O21" s="3">
        <v>4</v>
      </c>
      <c r="P21" s="3">
        <v>28</v>
      </c>
      <c r="Q21" s="3">
        <v>4</v>
      </c>
      <c r="R21" s="3">
        <v>0</v>
      </c>
      <c r="S21" s="3">
        <v>0</v>
      </c>
      <c r="T21" s="3">
        <v>73</v>
      </c>
      <c r="U21" s="3">
        <v>56</v>
      </c>
      <c r="V21" s="3">
        <v>15</v>
      </c>
      <c r="W21" s="3">
        <v>0</v>
      </c>
      <c r="X21" s="3">
        <v>10</v>
      </c>
      <c r="Y21" s="3">
        <v>5</v>
      </c>
      <c r="Z21" s="3">
        <v>6</v>
      </c>
      <c r="AA21" s="3">
        <v>14</v>
      </c>
      <c r="AB21" s="3">
        <v>314</v>
      </c>
      <c r="AC21" s="3">
        <v>589</v>
      </c>
      <c r="AD21" s="3">
        <v>36</v>
      </c>
      <c r="AE21" s="3">
        <v>21</v>
      </c>
      <c r="AF21" s="3">
        <v>18</v>
      </c>
      <c r="AG21" s="3">
        <v>0</v>
      </c>
      <c r="AH21" s="3">
        <v>613</v>
      </c>
      <c r="AI21" s="3">
        <v>3</v>
      </c>
      <c r="AJ21" s="3">
        <v>1</v>
      </c>
      <c r="AK21" s="3">
        <v>0</v>
      </c>
      <c r="AL21" s="3">
        <v>1</v>
      </c>
      <c r="AM21" s="3">
        <v>2</v>
      </c>
      <c r="AN21" s="3">
        <v>3</v>
      </c>
      <c r="AO21" s="3">
        <v>1</v>
      </c>
      <c r="AP21" s="3">
        <v>0</v>
      </c>
      <c r="AQ21" s="3">
        <v>9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20</v>
      </c>
    </row>
    <row r="22" spans="1:51" x14ac:dyDescent="0.25">
      <c r="A22" s="3" t="s">
        <v>104</v>
      </c>
      <c r="B22" s="3" t="s">
        <v>105</v>
      </c>
      <c r="C22" s="3" t="s">
        <v>105</v>
      </c>
      <c r="D22" s="3">
        <v>22</v>
      </c>
      <c r="E22" s="3" t="s">
        <v>112</v>
      </c>
      <c r="F22" s="3" t="s">
        <v>121</v>
      </c>
      <c r="G22" s="3">
        <v>666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5</v>
      </c>
      <c r="U22" s="3">
        <v>36</v>
      </c>
      <c r="V22" s="3">
        <v>8</v>
      </c>
      <c r="W22" s="3">
        <v>0</v>
      </c>
      <c r="X22" s="3">
        <v>15</v>
      </c>
      <c r="Y22" s="3">
        <v>5</v>
      </c>
      <c r="Z22" s="3">
        <v>5</v>
      </c>
      <c r="AA22" s="3">
        <v>3</v>
      </c>
      <c r="AB22" s="3">
        <v>66</v>
      </c>
      <c r="AC22" s="3">
        <v>92</v>
      </c>
      <c r="AD22" s="3">
        <v>25</v>
      </c>
      <c r="AE22" s="3">
        <v>0</v>
      </c>
      <c r="AF22" s="3">
        <v>0</v>
      </c>
      <c r="AG22" s="3">
        <v>0</v>
      </c>
      <c r="AH22" s="3">
        <v>184</v>
      </c>
      <c r="AI22" s="3">
        <v>12</v>
      </c>
      <c r="AJ22" s="3">
        <v>3</v>
      </c>
      <c r="AK22" s="3">
        <v>0</v>
      </c>
      <c r="AL22" s="3">
        <v>0</v>
      </c>
      <c r="AM22" s="3">
        <v>0</v>
      </c>
      <c r="AN22" s="3">
        <v>0</v>
      </c>
      <c r="AO22" s="3">
        <v>1</v>
      </c>
      <c r="AP22" s="3">
        <v>0</v>
      </c>
      <c r="AQ22" s="3">
        <v>4</v>
      </c>
      <c r="AR22" s="3">
        <v>0</v>
      </c>
      <c r="AS22" s="3">
        <v>1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</row>
    <row r="23" spans="1:51" x14ac:dyDescent="0.25">
      <c r="A23" s="3" t="s">
        <v>104</v>
      </c>
      <c r="B23" s="3" t="s">
        <v>105</v>
      </c>
      <c r="C23" s="3" t="s">
        <v>105</v>
      </c>
      <c r="D23" s="3">
        <v>22</v>
      </c>
      <c r="E23" s="3" t="s">
        <v>112</v>
      </c>
      <c r="F23" s="3" t="s">
        <v>107</v>
      </c>
      <c r="G23" s="3">
        <v>512</v>
      </c>
      <c r="H23" s="3">
        <v>0</v>
      </c>
      <c r="I23" s="3">
        <v>1</v>
      </c>
      <c r="J23" s="3">
        <v>0</v>
      </c>
      <c r="K23" s="3">
        <v>0</v>
      </c>
      <c r="L23" s="3">
        <v>2</v>
      </c>
      <c r="M23" s="3">
        <v>2</v>
      </c>
      <c r="N23" s="3">
        <v>3</v>
      </c>
      <c r="O23" s="3">
        <v>0</v>
      </c>
      <c r="P23" s="3">
        <v>5</v>
      </c>
      <c r="Q23" s="3">
        <v>3</v>
      </c>
      <c r="R23" s="3">
        <v>0</v>
      </c>
      <c r="S23" s="3">
        <v>0</v>
      </c>
      <c r="T23" s="3">
        <v>5</v>
      </c>
      <c r="U23" s="3">
        <v>10</v>
      </c>
      <c r="V23" s="3">
        <v>9</v>
      </c>
      <c r="W23" s="3">
        <v>0</v>
      </c>
      <c r="X23" s="3">
        <v>9</v>
      </c>
      <c r="Y23" s="3">
        <v>0</v>
      </c>
      <c r="Z23" s="3">
        <v>0</v>
      </c>
      <c r="AA23" s="3">
        <v>1</v>
      </c>
      <c r="AB23" s="3">
        <v>92</v>
      </c>
      <c r="AC23" s="3">
        <v>131</v>
      </c>
      <c r="AD23" s="3">
        <v>23</v>
      </c>
      <c r="AE23" s="3">
        <v>0</v>
      </c>
      <c r="AF23" s="3">
        <v>0</v>
      </c>
      <c r="AG23" s="3">
        <v>0</v>
      </c>
      <c r="AH23" s="3">
        <v>75</v>
      </c>
      <c r="AI23" s="3">
        <v>57</v>
      </c>
      <c r="AJ23" s="3">
        <v>0</v>
      </c>
      <c r="AK23" s="3">
        <v>9</v>
      </c>
      <c r="AL23" s="3">
        <v>0</v>
      </c>
      <c r="AM23" s="3">
        <v>4</v>
      </c>
      <c r="AN23" s="3">
        <v>0</v>
      </c>
      <c r="AO23" s="3">
        <v>0</v>
      </c>
      <c r="AP23" s="3">
        <v>0</v>
      </c>
      <c r="AQ23" s="3">
        <v>8</v>
      </c>
      <c r="AR23" s="3">
        <v>1</v>
      </c>
      <c r="AS23" s="3">
        <v>1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1</v>
      </c>
    </row>
    <row r="24" spans="1:51" x14ac:dyDescent="0.25">
      <c r="A24" s="3" t="s">
        <v>104</v>
      </c>
      <c r="B24" s="3" t="s">
        <v>105</v>
      </c>
      <c r="C24" s="3" t="s">
        <v>105</v>
      </c>
      <c r="D24" s="3">
        <v>22</v>
      </c>
      <c r="E24" s="3" t="s">
        <v>112</v>
      </c>
      <c r="F24" s="3" t="s">
        <v>108</v>
      </c>
      <c r="G24" s="3">
        <v>3178</v>
      </c>
      <c r="H24" s="3">
        <v>19</v>
      </c>
      <c r="I24" s="3">
        <v>17</v>
      </c>
      <c r="J24" s="3">
        <v>2</v>
      </c>
      <c r="K24" s="3">
        <v>0</v>
      </c>
      <c r="L24" s="3">
        <v>46</v>
      </c>
      <c r="M24" s="3">
        <v>27</v>
      </c>
      <c r="N24" s="3">
        <v>3</v>
      </c>
      <c r="O24" s="3">
        <v>0</v>
      </c>
      <c r="P24" s="3">
        <v>66</v>
      </c>
      <c r="Q24" s="3">
        <v>3</v>
      </c>
      <c r="R24" s="3">
        <v>1</v>
      </c>
      <c r="S24" s="3">
        <v>0</v>
      </c>
      <c r="T24" s="3">
        <v>23</v>
      </c>
      <c r="U24" s="3">
        <v>16</v>
      </c>
      <c r="V24" s="3">
        <v>4</v>
      </c>
      <c r="W24" s="3">
        <v>0</v>
      </c>
      <c r="X24" s="3">
        <v>24</v>
      </c>
      <c r="Y24" s="3">
        <v>4</v>
      </c>
      <c r="Z24" s="3">
        <v>6</v>
      </c>
      <c r="AA24" s="3">
        <v>17</v>
      </c>
      <c r="AB24" s="3">
        <v>281</v>
      </c>
      <c r="AC24" s="3">
        <v>510</v>
      </c>
      <c r="AD24" s="3">
        <v>40</v>
      </c>
      <c r="AE24" s="3">
        <v>10</v>
      </c>
      <c r="AF24" s="3">
        <v>6</v>
      </c>
      <c r="AG24" s="3">
        <v>0</v>
      </c>
      <c r="AH24" s="3">
        <v>316</v>
      </c>
      <c r="AI24" s="3">
        <v>4</v>
      </c>
      <c r="AJ24" s="3">
        <v>5</v>
      </c>
      <c r="AK24" s="3">
        <v>2</v>
      </c>
      <c r="AL24" s="3">
        <v>1</v>
      </c>
      <c r="AM24" s="3">
        <v>2</v>
      </c>
      <c r="AN24" s="3">
        <v>0</v>
      </c>
      <c r="AO24" s="3">
        <v>0</v>
      </c>
      <c r="AP24" s="3">
        <v>1</v>
      </c>
      <c r="AQ24" s="3">
        <v>5</v>
      </c>
      <c r="AR24" s="3">
        <v>0</v>
      </c>
      <c r="AS24" s="3">
        <v>0</v>
      </c>
      <c r="AT24" s="3">
        <v>2</v>
      </c>
      <c r="AU24" s="3">
        <v>0</v>
      </c>
      <c r="AV24" s="3">
        <v>0</v>
      </c>
      <c r="AW24" s="3">
        <v>0</v>
      </c>
      <c r="AX24" s="3">
        <v>0</v>
      </c>
      <c r="AY24" s="3">
        <v>29</v>
      </c>
    </row>
    <row r="25" spans="1:51" x14ac:dyDescent="0.25">
      <c r="A25" s="3" t="s">
        <v>104</v>
      </c>
      <c r="B25" s="3" t="s">
        <v>105</v>
      </c>
      <c r="C25" s="3" t="s">
        <v>105</v>
      </c>
      <c r="D25" s="3">
        <v>23</v>
      </c>
      <c r="E25" s="3" t="s">
        <v>124</v>
      </c>
      <c r="F25" s="3" t="s">
        <v>121</v>
      </c>
      <c r="G25" s="3">
        <v>273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13</v>
      </c>
      <c r="U25" s="3">
        <v>2</v>
      </c>
      <c r="V25" s="3">
        <v>4</v>
      </c>
      <c r="W25" s="3">
        <v>0</v>
      </c>
      <c r="X25" s="3">
        <v>18</v>
      </c>
      <c r="Y25" s="3">
        <v>0</v>
      </c>
      <c r="Z25" s="3">
        <v>3</v>
      </c>
      <c r="AA25" s="3">
        <v>1</v>
      </c>
      <c r="AB25" s="3">
        <v>16</v>
      </c>
      <c r="AC25" s="3">
        <v>30</v>
      </c>
      <c r="AD25" s="3">
        <v>13</v>
      </c>
      <c r="AE25" s="3">
        <v>2</v>
      </c>
      <c r="AF25" s="3">
        <v>0</v>
      </c>
      <c r="AG25" s="3">
        <v>0</v>
      </c>
      <c r="AH25" s="3">
        <v>41</v>
      </c>
      <c r="AI25" s="3">
        <v>4</v>
      </c>
      <c r="AJ25" s="3">
        <v>3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1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1</v>
      </c>
      <c r="AX25" s="3">
        <v>0</v>
      </c>
      <c r="AY25" s="3">
        <v>1</v>
      </c>
    </row>
    <row r="26" spans="1:51" x14ac:dyDescent="0.25">
      <c r="A26" s="3" t="s">
        <v>104</v>
      </c>
      <c r="B26" s="3" t="s">
        <v>105</v>
      </c>
      <c r="C26" s="3" t="s">
        <v>105</v>
      </c>
      <c r="D26" s="3">
        <v>23</v>
      </c>
      <c r="E26" s="3" t="s">
        <v>124</v>
      </c>
      <c r="F26" s="3" t="s">
        <v>107</v>
      </c>
      <c r="G26" s="3">
        <v>407</v>
      </c>
      <c r="H26" s="3">
        <v>2</v>
      </c>
      <c r="I26" s="3">
        <v>0</v>
      </c>
      <c r="J26" s="3">
        <v>0</v>
      </c>
      <c r="K26" s="3">
        <v>0</v>
      </c>
      <c r="L26" s="3">
        <v>1</v>
      </c>
      <c r="M26" s="3">
        <v>0</v>
      </c>
      <c r="N26" s="3">
        <v>0</v>
      </c>
      <c r="O26" s="3">
        <v>0</v>
      </c>
      <c r="P26" s="3">
        <v>18</v>
      </c>
      <c r="Q26" s="3">
        <v>1</v>
      </c>
      <c r="R26" s="3">
        <v>0</v>
      </c>
      <c r="S26" s="3">
        <v>0</v>
      </c>
      <c r="T26" s="3">
        <v>13</v>
      </c>
      <c r="U26" s="3">
        <v>9</v>
      </c>
      <c r="V26" s="3">
        <v>9</v>
      </c>
      <c r="W26" s="3">
        <v>0</v>
      </c>
      <c r="X26" s="3">
        <v>6</v>
      </c>
      <c r="Y26" s="3">
        <v>0</v>
      </c>
      <c r="Z26" s="3">
        <v>0</v>
      </c>
      <c r="AA26" s="3">
        <v>0</v>
      </c>
      <c r="AB26" s="3">
        <v>41</v>
      </c>
      <c r="AC26" s="3">
        <v>68</v>
      </c>
      <c r="AD26" s="3">
        <v>7</v>
      </c>
      <c r="AE26" s="3">
        <v>6</v>
      </c>
      <c r="AF26" s="3">
        <v>1</v>
      </c>
      <c r="AG26" s="3">
        <v>0</v>
      </c>
      <c r="AH26" s="3">
        <v>31</v>
      </c>
      <c r="AI26" s="3">
        <v>62</v>
      </c>
      <c r="AJ26" s="3">
        <v>2</v>
      </c>
      <c r="AK26" s="3">
        <v>0</v>
      </c>
      <c r="AL26" s="3">
        <v>0</v>
      </c>
      <c r="AM26" s="3">
        <v>1</v>
      </c>
      <c r="AN26" s="3">
        <v>0</v>
      </c>
      <c r="AO26" s="3">
        <v>0</v>
      </c>
      <c r="AP26" s="3">
        <v>0</v>
      </c>
      <c r="AQ26" s="3">
        <v>3</v>
      </c>
      <c r="AR26" s="3">
        <v>0</v>
      </c>
      <c r="AS26" s="3">
        <v>2</v>
      </c>
      <c r="AT26" s="3">
        <v>0</v>
      </c>
      <c r="AU26" s="3">
        <v>0</v>
      </c>
      <c r="AV26" s="3">
        <v>0</v>
      </c>
      <c r="AW26" s="3">
        <v>2</v>
      </c>
      <c r="AX26" s="3">
        <v>0</v>
      </c>
      <c r="AY26" s="3">
        <v>7</v>
      </c>
    </row>
    <row r="27" spans="1:51" x14ac:dyDescent="0.25">
      <c r="A27" s="3" t="s">
        <v>104</v>
      </c>
      <c r="B27" s="3" t="s">
        <v>105</v>
      </c>
      <c r="C27" s="3" t="s">
        <v>105</v>
      </c>
      <c r="D27" s="3">
        <v>23</v>
      </c>
      <c r="E27" s="3" t="s">
        <v>124</v>
      </c>
      <c r="F27" s="3" t="s">
        <v>108</v>
      </c>
      <c r="G27" s="3">
        <v>3677</v>
      </c>
      <c r="H27" s="3">
        <v>33</v>
      </c>
      <c r="I27" s="3">
        <v>25</v>
      </c>
      <c r="J27" s="3">
        <v>2</v>
      </c>
      <c r="K27" s="3">
        <v>0</v>
      </c>
      <c r="L27" s="3">
        <v>36</v>
      </c>
      <c r="M27" s="3">
        <v>35</v>
      </c>
      <c r="N27" s="3">
        <v>6</v>
      </c>
      <c r="O27" s="3">
        <v>0</v>
      </c>
      <c r="P27" s="3">
        <v>70</v>
      </c>
      <c r="Q27" s="3">
        <v>9</v>
      </c>
      <c r="R27" s="3">
        <v>1</v>
      </c>
      <c r="S27" s="3">
        <v>0</v>
      </c>
      <c r="T27" s="3">
        <v>31</v>
      </c>
      <c r="U27" s="3">
        <v>31</v>
      </c>
      <c r="V27" s="3">
        <v>5</v>
      </c>
      <c r="W27" s="3">
        <v>0</v>
      </c>
      <c r="X27" s="3">
        <v>14</v>
      </c>
      <c r="Y27" s="3">
        <v>8</v>
      </c>
      <c r="Z27" s="3">
        <v>11</v>
      </c>
      <c r="AA27" s="3">
        <v>28</v>
      </c>
      <c r="AB27" s="3">
        <v>483</v>
      </c>
      <c r="AC27" s="3">
        <v>686</v>
      </c>
      <c r="AD27" s="3">
        <v>57</v>
      </c>
      <c r="AE27" s="3">
        <v>8</v>
      </c>
      <c r="AF27" s="3">
        <v>1</v>
      </c>
      <c r="AG27" s="3">
        <v>0</v>
      </c>
      <c r="AH27" s="3">
        <v>253</v>
      </c>
      <c r="AI27" s="3">
        <v>21</v>
      </c>
      <c r="AJ27" s="3">
        <v>12</v>
      </c>
      <c r="AK27" s="3">
        <v>2</v>
      </c>
      <c r="AL27" s="3">
        <v>3</v>
      </c>
      <c r="AM27" s="3">
        <v>4</v>
      </c>
      <c r="AN27" s="3">
        <v>1</v>
      </c>
      <c r="AO27" s="3">
        <v>1</v>
      </c>
      <c r="AP27" s="3">
        <v>0</v>
      </c>
      <c r="AQ27" s="3">
        <v>8</v>
      </c>
      <c r="AR27" s="3">
        <v>1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61</v>
      </c>
    </row>
    <row r="28" spans="1:51" x14ac:dyDescent="0.25">
      <c r="A28" s="3" t="s">
        <v>104</v>
      </c>
      <c r="B28" s="3" t="s">
        <v>105</v>
      </c>
      <c r="C28" s="3" t="s">
        <v>105</v>
      </c>
      <c r="D28" s="3">
        <v>24</v>
      </c>
      <c r="E28" s="3" t="s">
        <v>113</v>
      </c>
      <c r="F28" s="3" t="s">
        <v>121</v>
      </c>
      <c r="G28" s="3">
        <v>240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29</v>
      </c>
      <c r="U28" s="3">
        <v>25</v>
      </c>
      <c r="V28" s="3">
        <v>10</v>
      </c>
      <c r="W28" s="3">
        <v>0</v>
      </c>
      <c r="X28" s="3">
        <v>12</v>
      </c>
      <c r="Y28" s="3">
        <v>0</v>
      </c>
      <c r="Z28" s="3">
        <v>0</v>
      </c>
      <c r="AA28" s="3">
        <v>0</v>
      </c>
      <c r="AB28" s="3">
        <v>18</v>
      </c>
      <c r="AC28" s="3">
        <v>32</v>
      </c>
      <c r="AD28" s="3">
        <v>13</v>
      </c>
      <c r="AE28" s="3">
        <v>1</v>
      </c>
      <c r="AF28" s="3">
        <v>0</v>
      </c>
      <c r="AG28" s="3">
        <v>0</v>
      </c>
      <c r="AH28" s="3">
        <v>84</v>
      </c>
      <c r="AI28" s="3">
        <v>8</v>
      </c>
      <c r="AJ28" s="3">
        <v>1</v>
      </c>
      <c r="AK28" s="3">
        <v>2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1</v>
      </c>
      <c r="AR28" s="3">
        <v>0</v>
      </c>
      <c r="AS28" s="3">
        <v>1</v>
      </c>
      <c r="AT28" s="3">
        <v>0</v>
      </c>
      <c r="AU28" s="3">
        <v>0</v>
      </c>
      <c r="AV28" s="3">
        <v>0</v>
      </c>
      <c r="AW28" s="3">
        <v>2</v>
      </c>
      <c r="AX28" s="3">
        <v>0</v>
      </c>
      <c r="AY28" s="3">
        <v>0</v>
      </c>
    </row>
    <row r="29" spans="1:51" x14ac:dyDescent="0.25">
      <c r="A29" s="3" t="s">
        <v>104</v>
      </c>
      <c r="B29" s="3" t="s">
        <v>105</v>
      </c>
      <c r="C29" s="3" t="s">
        <v>105</v>
      </c>
      <c r="D29" s="3">
        <v>24</v>
      </c>
      <c r="E29" s="3" t="s">
        <v>113</v>
      </c>
      <c r="F29" s="3" t="s">
        <v>107</v>
      </c>
      <c r="G29" s="3">
        <v>302</v>
      </c>
      <c r="H29" s="3">
        <v>1</v>
      </c>
      <c r="I29" s="3">
        <v>0</v>
      </c>
      <c r="J29" s="3">
        <v>0</v>
      </c>
      <c r="K29" s="3">
        <v>0</v>
      </c>
      <c r="L29" s="3">
        <v>2</v>
      </c>
      <c r="M29" s="3">
        <v>1</v>
      </c>
      <c r="N29" s="3">
        <v>1</v>
      </c>
      <c r="O29" s="3">
        <v>0</v>
      </c>
      <c r="P29" s="3">
        <v>12</v>
      </c>
      <c r="Q29" s="3">
        <v>0</v>
      </c>
      <c r="R29" s="3">
        <v>0</v>
      </c>
      <c r="S29" s="3">
        <v>0</v>
      </c>
      <c r="T29" s="3">
        <v>5</v>
      </c>
      <c r="U29" s="3">
        <v>12</v>
      </c>
      <c r="V29" s="3">
        <v>3</v>
      </c>
      <c r="W29" s="3">
        <v>0</v>
      </c>
      <c r="X29" s="3">
        <v>5</v>
      </c>
      <c r="Y29" s="3">
        <v>2</v>
      </c>
      <c r="Z29" s="3">
        <v>0</v>
      </c>
      <c r="AA29" s="3">
        <v>1</v>
      </c>
      <c r="AB29" s="3">
        <v>52</v>
      </c>
      <c r="AC29" s="3">
        <v>58</v>
      </c>
      <c r="AD29" s="3">
        <v>11</v>
      </c>
      <c r="AE29" s="3">
        <v>8</v>
      </c>
      <c r="AF29" s="3">
        <v>0</v>
      </c>
      <c r="AG29" s="3">
        <v>0</v>
      </c>
      <c r="AH29" s="3">
        <v>39</v>
      </c>
      <c r="AI29" s="3">
        <v>12</v>
      </c>
      <c r="AJ29" s="3">
        <v>0</v>
      </c>
      <c r="AK29" s="3">
        <v>3</v>
      </c>
      <c r="AL29" s="3">
        <v>0</v>
      </c>
      <c r="AM29" s="3">
        <v>1</v>
      </c>
      <c r="AN29" s="3">
        <v>0</v>
      </c>
      <c r="AO29" s="3">
        <v>0</v>
      </c>
      <c r="AP29" s="3">
        <v>0</v>
      </c>
      <c r="AQ29" s="3">
        <v>3</v>
      </c>
      <c r="AR29" s="3">
        <v>1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4</v>
      </c>
    </row>
    <row r="30" spans="1:51" x14ac:dyDescent="0.25">
      <c r="A30" s="3" t="s">
        <v>104</v>
      </c>
      <c r="B30" s="3" t="s">
        <v>105</v>
      </c>
      <c r="C30" s="3" t="s">
        <v>105</v>
      </c>
      <c r="D30" s="3">
        <v>24</v>
      </c>
      <c r="E30" s="3" t="s">
        <v>113</v>
      </c>
      <c r="F30" s="3" t="s">
        <v>108</v>
      </c>
      <c r="G30" s="3">
        <v>2804</v>
      </c>
      <c r="H30" s="3">
        <v>18</v>
      </c>
      <c r="I30" s="3">
        <v>13</v>
      </c>
      <c r="J30" s="3">
        <v>3</v>
      </c>
      <c r="K30" s="3">
        <v>1</v>
      </c>
      <c r="L30" s="3">
        <v>21</v>
      </c>
      <c r="M30" s="3">
        <v>14</v>
      </c>
      <c r="N30" s="3">
        <v>5</v>
      </c>
      <c r="O30" s="3">
        <v>6</v>
      </c>
      <c r="P30" s="3">
        <v>38</v>
      </c>
      <c r="Q30" s="3">
        <v>1</v>
      </c>
      <c r="R30" s="3">
        <v>1</v>
      </c>
      <c r="S30" s="3">
        <v>0</v>
      </c>
      <c r="T30" s="3">
        <v>58</v>
      </c>
      <c r="U30" s="3">
        <v>26</v>
      </c>
      <c r="V30" s="3">
        <v>2</v>
      </c>
      <c r="W30" s="3">
        <v>0</v>
      </c>
      <c r="X30" s="3">
        <v>9</v>
      </c>
      <c r="Y30" s="3">
        <v>4</v>
      </c>
      <c r="Z30" s="3">
        <v>3</v>
      </c>
      <c r="AA30" s="3">
        <v>16</v>
      </c>
      <c r="AB30" s="3">
        <v>338</v>
      </c>
      <c r="AC30" s="3">
        <v>404</v>
      </c>
      <c r="AD30" s="3">
        <v>30</v>
      </c>
      <c r="AE30" s="3">
        <v>1</v>
      </c>
      <c r="AF30" s="3">
        <v>2</v>
      </c>
      <c r="AG30" s="3">
        <v>0</v>
      </c>
      <c r="AH30" s="3">
        <v>238</v>
      </c>
      <c r="AI30" s="3">
        <v>2</v>
      </c>
      <c r="AJ30" s="3">
        <v>4</v>
      </c>
      <c r="AK30" s="3">
        <v>0</v>
      </c>
      <c r="AL30" s="3">
        <v>0</v>
      </c>
      <c r="AM30" s="3">
        <v>3</v>
      </c>
      <c r="AN30" s="3">
        <v>1</v>
      </c>
      <c r="AO30" s="3">
        <v>0</v>
      </c>
      <c r="AP30" s="3">
        <v>0</v>
      </c>
      <c r="AQ30" s="3">
        <v>3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74</v>
      </c>
    </row>
    <row r="31" spans="1:51" x14ac:dyDescent="0.25">
      <c r="A31" s="3" t="s">
        <v>104</v>
      </c>
      <c r="B31" s="3" t="s">
        <v>105</v>
      </c>
      <c r="C31" s="3" t="s">
        <v>105</v>
      </c>
      <c r="D31" s="3">
        <v>25</v>
      </c>
      <c r="E31" s="3" t="s">
        <v>114</v>
      </c>
      <c r="F31" s="3" t="s">
        <v>121</v>
      </c>
      <c r="G31" s="3">
        <v>136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16</v>
      </c>
      <c r="V31" s="3">
        <v>5</v>
      </c>
      <c r="W31" s="3">
        <v>0</v>
      </c>
      <c r="X31" s="3">
        <v>14</v>
      </c>
      <c r="Y31" s="3">
        <v>1</v>
      </c>
      <c r="Z31" s="3">
        <v>1</v>
      </c>
      <c r="AA31" s="3">
        <v>0</v>
      </c>
      <c r="AB31" s="3">
        <v>5</v>
      </c>
      <c r="AC31" s="3">
        <v>11</v>
      </c>
      <c r="AD31" s="3">
        <v>5</v>
      </c>
      <c r="AE31" s="3">
        <v>0</v>
      </c>
      <c r="AF31" s="3">
        <v>0</v>
      </c>
      <c r="AG31" s="3">
        <v>0</v>
      </c>
      <c r="AH31" s="3">
        <v>41</v>
      </c>
      <c r="AI31" s="3">
        <v>0</v>
      </c>
      <c r="AJ31" s="3">
        <v>0</v>
      </c>
      <c r="AK31" s="3">
        <v>5</v>
      </c>
      <c r="AL31" s="3">
        <v>0</v>
      </c>
      <c r="AM31" s="3">
        <v>2</v>
      </c>
      <c r="AN31" s="3">
        <v>0</v>
      </c>
      <c r="AO31" s="3">
        <v>0</v>
      </c>
      <c r="AP31" s="3">
        <v>0</v>
      </c>
      <c r="AQ31" s="3">
        <v>3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</row>
    <row r="32" spans="1:51" x14ac:dyDescent="0.25">
      <c r="A32" s="3" t="s">
        <v>104</v>
      </c>
      <c r="B32" s="3" t="s">
        <v>105</v>
      </c>
      <c r="C32" s="3" t="s">
        <v>105</v>
      </c>
      <c r="D32" s="3">
        <v>25</v>
      </c>
      <c r="E32" s="3" t="s">
        <v>114</v>
      </c>
      <c r="F32" s="3" t="s">
        <v>107</v>
      </c>
      <c r="G32" s="3">
        <v>233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4</v>
      </c>
      <c r="Q32" s="3">
        <v>0</v>
      </c>
      <c r="R32" s="3">
        <v>0</v>
      </c>
      <c r="S32" s="3">
        <v>0</v>
      </c>
      <c r="T32" s="3">
        <v>0</v>
      </c>
      <c r="U32" s="3">
        <v>1</v>
      </c>
      <c r="V32" s="3">
        <v>0</v>
      </c>
      <c r="W32" s="3">
        <v>0</v>
      </c>
      <c r="X32" s="3">
        <v>1</v>
      </c>
      <c r="Y32" s="3">
        <v>0</v>
      </c>
      <c r="Z32" s="3">
        <v>0</v>
      </c>
      <c r="AA32" s="3">
        <v>2</v>
      </c>
      <c r="AB32" s="3">
        <v>39</v>
      </c>
      <c r="AC32" s="3">
        <v>48</v>
      </c>
      <c r="AD32" s="3">
        <v>9</v>
      </c>
      <c r="AE32" s="3">
        <v>0</v>
      </c>
      <c r="AF32" s="3">
        <v>0</v>
      </c>
      <c r="AG32" s="3">
        <v>0</v>
      </c>
      <c r="AH32" s="3">
        <v>15</v>
      </c>
      <c r="AI32" s="3">
        <v>18</v>
      </c>
      <c r="AJ32" s="3">
        <v>2</v>
      </c>
      <c r="AK32" s="3">
        <v>1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1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3</v>
      </c>
    </row>
    <row r="33" spans="1:51" x14ac:dyDescent="0.25">
      <c r="A33" s="3" t="s">
        <v>104</v>
      </c>
      <c r="B33" s="3" t="s">
        <v>105</v>
      </c>
      <c r="C33" s="3" t="s">
        <v>105</v>
      </c>
      <c r="D33" s="3">
        <v>25</v>
      </c>
      <c r="E33" s="3" t="s">
        <v>114</v>
      </c>
      <c r="F33" s="3" t="s">
        <v>108</v>
      </c>
      <c r="G33" s="3">
        <v>2250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23</v>
      </c>
      <c r="Q33" s="3">
        <v>2</v>
      </c>
      <c r="R33" s="3">
        <v>0</v>
      </c>
      <c r="S33" s="3">
        <v>0</v>
      </c>
      <c r="T33" s="3">
        <v>0</v>
      </c>
      <c r="U33" s="3">
        <v>17</v>
      </c>
      <c r="V33" s="3">
        <v>2</v>
      </c>
      <c r="W33" s="3">
        <v>0</v>
      </c>
      <c r="X33" s="3">
        <v>10</v>
      </c>
      <c r="Y33" s="3">
        <v>2</v>
      </c>
      <c r="Z33" s="3">
        <v>4</v>
      </c>
      <c r="AA33" s="3">
        <v>15</v>
      </c>
      <c r="AB33" s="3">
        <v>302</v>
      </c>
      <c r="AC33" s="3">
        <v>433</v>
      </c>
      <c r="AD33" s="3">
        <v>28</v>
      </c>
      <c r="AE33" s="3">
        <v>0</v>
      </c>
      <c r="AF33" s="3">
        <v>3</v>
      </c>
      <c r="AG33" s="3">
        <v>0</v>
      </c>
      <c r="AH33" s="3">
        <v>144</v>
      </c>
      <c r="AI33" s="3">
        <v>1</v>
      </c>
      <c r="AJ33" s="3">
        <v>4</v>
      </c>
      <c r="AK33" s="3">
        <v>0</v>
      </c>
      <c r="AL33" s="3">
        <v>2</v>
      </c>
      <c r="AM33" s="3">
        <v>0</v>
      </c>
      <c r="AN33" s="3">
        <v>0</v>
      </c>
      <c r="AO33" s="3">
        <v>1</v>
      </c>
      <c r="AP33" s="3">
        <v>0</v>
      </c>
      <c r="AQ33" s="3">
        <v>0</v>
      </c>
      <c r="AR33" s="3">
        <v>0</v>
      </c>
      <c r="AS33" s="3">
        <v>1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60</v>
      </c>
    </row>
    <row r="34" spans="1:51" x14ac:dyDescent="0.25">
      <c r="A34" s="3" t="s">
        <v>104</v>
      </c>
      <c r="B34" s="3" t="s">
        <v>105</v>
      </c>
      <c r="C34" s="3" t="s">
        <v>105</v>
      </c>
      <c r="D34" s="3">
        <v>26</v>
      </c>
      <c r="E34" s="3" t="s">
        <v>115</v>
      </c>
      <c r="F34" s="3" t="s">
        <v>121</v>
      </c>
      <c r="G34" s="3">
        <v>159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9</v>
      </c>
      <c r="Y34" s="3">
        <v>0</v>
      </c>
      <c r="Z34" s="3">
        <v>2</v>
      </c>
      <c r="AA34" s="3">
        <v>0</v>
      </c>
      <c r="AB34" s="3">
        <v>5</v>
      </c>
      <c r="AC34" s="3">
        <v>12</v>
      </c>
      <c r="AD34" s="3">
        <v>3</v>
      </c>
      <c r="AE34" s="3">
        <v>0</v>
      </c>
      <c r="AF34" s="3">
        <v>0</v>
      </c>
      <c r="AG34" s="3">
        <v>0</v>
      </c>
      <c r="AH34" s="3">
        <v>75</v>
      </c>
      <c r="AI34" s="3">
        <v>2</v>
      </c>
      <c r="AJ34" s="3">
        <v>0</v>
      </c>
      <c r="AK34" s="3">
        <v>0</v>
      </c>
      <c r="AL34" s="3">
        <v>1</v>
      </c>
      <c r="AM34" s="3">
        <v>0</v>
      </c>
      <c r="AN34" s="3">
        <v>0</v>
      </c>
      <c r="AO34" s="3">
        <v>0</v>
      </c>
      <c r="AP34" s="3">
        <v>0</v>
      </c>
      <c r="AQ34" s="3">
        <v>4</v>
      </c>
      <c r="AR34" s="3">
        <v>2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</row>
    <row r="35" spans="1:51" x14ac:dyDescent="0.25">
      <c r="A35" s="3" t="s">
        <v>104</v>
      </c>
      <c r="B35" s="3" t="s">
        <v>105</v>
      </c>
      <c r="C35" s="3" t="s">
        <v>105</v>
      </c>
      <c r="D35" s="3">
        <v>26</v>
      </c>
      <c r="E35" s="3" t="s">
        <v>115</v>
      </c>
      <c r="F35" s="3" t="s">
        <v>107</v>
      </c>
      <c r="G35" s="3">
        <v>231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5</v>
      </c>
      <c r="Q35" s="3">
        <v>0</v>
      </c>
      <c r="R35" s="3">
        <v>0</v>
      </c>
      <c r="S35" s="3">
        <v>0</v>
      </c>
      <c r="T35" s="3">
        <v>0</v>
      </c>
      <c r="U35" s="3">
        <v>3</v>
      </c>
      <c r="V35" s="3">
        <v>0</v>
      </c>
      <c r="W35" s="3">
        <v>0</v>
      </c>
      <c r="X35" s="3">
        <v>8</v>
      </c>
      <c r="Y35" s="3">
        <v>0</v>
      </c>
      <c r="Z35" s="3">
        <v>0</v>
      </c>
      <c r="AA35" s="3">
        <v>0</v>
      </c>
      <c r="AB35" s="3">
        <v>21</v>
      </c>
      <c r="AC35" s="3">
        <v>26</v>
      </c>
      <c r="AD35" s="3">
        <v>2</v>
      </c>
      <c r="AE35" s="3">
        <v>0</v>
      </c>
      <c r="AF35" s="3">
        <v>0</v>
      </c>
      <c r="AG35" s="3">
        <v>0</v>
      </c>
      <c r="AH35" s="3">
        <v>19</v>
      </c>
      <c r="AI35" s="3">
        <v>18</v>
      </c>
      <c r="AJ35" s="3">
        <v>0</v>
      </c>
      <c r="AK35" s="3">
        <v>9</v>
      </c>
      <c r="AL35" s="3">
        <v>0</v>
      </c>
      <c r="AM35" s="3">
        <v>3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3</v>
      </c>
      <c r="AX35" s="3">
        <v>0</v>
      </c>
      <c r="AY35" s="3">
        <v>3</v>
      </c>
    </row>
    <row r="36" spans="1:51" x14ac:dyDescent="0.25">
      <c r="A36" s="3" t="s">
        <v>104</v>
      </c>
      <c r="B36" s="3" t="s">
        <v>105</v>
      </c>
      <c r="C36" s="3" t="s">
        <v>105</v>
      </c>
      <c r="D36" s="3">
        <v>26</v>
      </c>
      <c r="E36" s="3" t="s">
        <v>115</v>
      </c>
      <c r="F36" s="3" t="s">
        <v>108</v>
      </c>
      <c r="G36" s="3">
        <v>2404</v>
      </c>
      <c r="H36" s="3">
        <v>1</v>
      </c>
      <c r="I36" s="3">
        <v>0</v>
      </c>
      <c r="J36" s="3">
        <v>0</v>
      </c>
      <c r="K36" s="3">
        <v>2</v>
      </c>
      <c r="L36" s="3">
        <v>0</v>
      </c>
      <c r="M36" s="3">
        <v>1</v>
      </c>
      <c r="N36" s="3">
        <v>0</v>
      </c>
      <c r="O36" s="3">
        <v>0</v>
      </c>
      <c r="P36" s="3">
        <v>36</v>
      </c>
      <c r="Q36" s="3">
        <v>6</v>
      </c>
      <c r="R36" s="3">
        <v>1</v>
      </c>
      <c r="S36" s="3">
        <v>0</v>
      </c>
      <c r="T36" s="3">
        <v>0</v>
      </c>
      <c r="U36" s="3">
        <v>28</v>
      </c>
      <c r="V36" s="3">
        <v>1</v>
      </c>
      <c r="W36" s="3">
        <v>0</v>
      </c>
      <c r="X36" s="3">
        <v>9</v>
      </c>
      <c r="Y36" s="3">
        <v>5</v>
      </c>
      <c r="Z36" s="3">
        <v>4</v>
      </c>
      <c r="AA36" s="3">
        <v>14</v>
      </c>
      <c r="AB36" s="3">
        <v>316</v>
      </c>
      <c r="AC36" s="3">
        <v>421</v>
      </c>
      <c r="AD36" s="3">
        <v>42</v>
      </c>
      <c r="AE36" s="3">
        <v>0</v>
      </c>
      <c r="AF36" s="3">
        <v>2</v>
      </c>
      <c r="AG36" s="3">
        <v>0</v>
      </c>
      <c r="AH36" s="3">
        <v>172</v>
      </c>
      <c r="AI36" s="3">
        <v>6</v>
      </c>
      <c r="AJ36" s="3">
        <v>10</v>
      </c>
      <c r="AK36" s="3">
        <v>0</v>
      </c>
      <c r="AL36" s="3">
        <v>5</v>
      </c>
      <c r="AM36" s="3">
        <v>5</v>
      </c>
      <c r="AN36" s="3">
        <v>0</v>
      </c>
      <c r="AO36" s="3">
        <v>0</v>
      </c>
      <c r="AP36" s="3">
        <v>2</v>
      </c>
      <c r="AQ36" s="3">
        <v>0</v>
      </c>
      <c r="AR36" s="3">
        <v>0</v>
      </c>
      <c r="AS36" s="3">
        <v>1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112</v>
      </c>
    </row>
    <row r="37" spans="1:51" x14ac:dyDescent="0.25">
      <c r="A37" s="3" t="s">
        <v>104</v>
      </c>
      <c r="B37" s="3" t="s">
        <v>105</v>
      </c>
      <c r="C37" s="3" t="s">
        <v>105</v>
      </c>
      <c r="D37" s="3">
        <v>27</v>
      </c>
      <c r="E37" s="3" t="s">
        <v>116</v>
      </c>
      <c r="F37" s="3" t="s">
        <v>121</v>
      </c>
      <c r="G37" s="3">
        <v>175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2</v>
      </c>
      <c r="W37" s="3">
        <v>0</v>
      </c>
      <c r="X37" s="3">
        <v>10</v>
      </c>
      <c r="Y37" s="3">
        <v>2</v>
      </c>
      <c r="Z37" s="3">
        <v>2</v>
      </c>
      <c r="AA37" s="3">
        <v>2</v>
      </c>
      <c r="AB37" s="3">
        <v>4</v>
      </c>
      <c r="AC37" s="3">
        <v>6</v>
      </c>
      <c r="AD37" s="3">
        <v>0</v>
      </c>
      <c r="AE37" s="3">
        <v>0</v>
      </c>
      <c r="AF37" s="3">
        <v>0</v>
      </c>
      <c r="AG37" s="3">
        <v>0</v>
      </c>
      <c r="AH37" s="3">
        <v>112</v>
      </c>
      <c r="AI37" s="3">
        <v>2</v>
      </c>
      <c r="AJ37" s="3">
        <v>3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4</v>
      </c>
      <c r="AR37" s="3">
        <v>0</v>
      </c>
      <c r="AS37" s="3">
        <v>1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</row>
    <row r="38" spans="1:51" x14ac:dyDescent="0.25">
      <c r="A38" s="3" t="s">
        <v>104</v>
      </c>
      <c r="B38" s="3" t="s">
        <v>105</v>
      </c>
      <c r="C38" s="3" t="s">
        <v>105</v>
      </c>
      <c r="D38" s="3">
        <v>27</v>
      </c>
      <c r="E38" s="3" t="s">
        <v>116</v>
      </c>
      <c r="F38" s="3" t="s">
        <v>107</v>
      </c>
      <c r="G38" s="3">
        <v>236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4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24</v>
      </c>
      <c r="AC38" s="3">
        <v>39</v>
      </c>
      <c r="AD38" s="3">
        <v>3</v>
      </c>
      <c r="AE38" s="3">
        <v>0</v>
      </c>
      <c r="AF38" s="3">
        <v>0</v>
      </c>
      <c r="AG38" s="3">
        <v>0</v>
      </c>
      <c r="AH38" s="3">
        <v>60</v>
      </c>
      <c r="AI38" s="3">
        <v>9</v>
      </c>
      <c r="AJ38" s="3">
        <v>14</v>
      </c>
      <c r="AK38" s="3">
        <v>0</v>
      </c>
      <c r="AL38" s="3">
        <v>0</v>
      </c>
      <c r="AM38" s="3">
        <v>0</v>
      </c>
      <c r="AN38" s="3">
        <v>0</v>
      </c>
      <c r="AO38" s="3">
        <v>3</v>
      </c>
      <c r="AP38" s="3">
        <v>0</v>
      </c>
      <c r="AQ38" s="3">
        <v>6</v>
      </c>
      <c r="AR38" s="3">
        <v>0</v>
      </c>
      <c r="AS38" s="3">
        <v>0</v>
      </c>
      <c r="AT38" s="3">
        <v>0</v>
      </c>
      <c r="AU38" s="3">
        <v>0</v>
      </c>
      <c r="AV38" s="3">
        <v>1</v>
      </c>
      <c r="AW38" s="3">
        <v>0</v>
      </c>
      <c r="AX38" s="3">
        <v>0</v>
      </c>
      <c r="AY38" s="3">
        <v>4</v>
      </c>
    </row>
    <row r="39" spans="1:51" x14ac:dyDescent="0.25">
      <c r="A39" s="3" t="s">
        <v>104</v>
      </c>
      <c r="B39" s="3" t="s">
        <v>105</v>
      </c>
      <c r="C39" s="3" t="s">
        <v>105</v>
      </c>
      <c r="D39" s="3">
        <v>27</v>
      </c>
      <c r="E39" s="3" t="s">
        <v>116</v>
      </c>
      <c r="F39" s="3" t="s">
        <v>108</v>
      </c>
      <c r="G39" s="3">
        <v>2906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66</v>
      </c>
      <c r="Q39" s="3">
        <v>6</v>
      </c>
      <c r="R39" s="3">
        <v>1</v>
      </c>
      <c r="S39" s="3">
        <v>0</v>
      </c>
      <c r="T39" s="3">
        <v>0</v>
      </c>
      <c r="U39" s="3">
        <v>8</v>
      </c>
      <c r="V39" s="3">
        <v>1</v>
      </c>
      <c r="W39" s="3">
        <v>0</v>
      </c>
      <c r="X39" s="3">
        <v>9</v>
      </c>
      <c r="Y39" s="3">
        <v>3</v>
      </c>
      <c r="Z39" s="3">
        <v>11</v>
      </c>
      <c r="AA39" s="3">
        <v>12</v>
      </c>
      <c r="AB39" s="3">
        <v>422</v>
      </c>
      <c r="AC39" s="3">
        <v>567</v>
      </c>
      <c r="AD39" s="3">
        <v>46</v>
      </c>
      <c r="AE39" s="3">
        <v>0</v>
      </c>
      <c r="AF39" s="3">
        <v>3</v>
      </c>
      <c r="AG39" s="3">
        <v>0</v>
      </c>
      <c r="AH39" s="3">
        <v>303</v>
      </c>
      <c r="AI39" s="3">
        <v>0</v>
      </c>
      <c r="AJ39" s="3">
        <v>8</v>
      </c>
      <c r="AK39" s="3">
        <v>0</v>
      </c>
      <c r="AL39" s="3">
        <v>5</v>
      </c>
      <c r="AM39" s="3">
        <v>1</v>
      </c>
      <c r="AN39" s="3">
        <v>0</v>
      </c>
      <c r="AO39" s="3">
        <v>0</v>
      </c>
      <c r="AP39" s="3">
        <v>0</v>
      </c>
      <c r="AQ39" s="3">
        <v>1</v>
      </c>
      <c r="AR39" s="3">
        <v>0</v>
      </c>
      <c r="AS39" s="3">
        <v>0</v>
      </c>
      <c r="AT39" s="3">
        <v>0</v>
      </c>
      <c r="AU39" s="3">
        <v>0</v>
      </c>
      <c r="AV39" s="3">
        <v>1</v>
      </c>
      <c r="AW39" s="3">
        <v>0</v>
      </c>
      <c r="AX39" s="3">
        <v>0</v>
      </c>
      <c r="AY39" s="3">
        <v>127</v>
      </c>
    </row>
    <row r="40" spans="1:51" x14ac:dyDescent="0.25">
      <c r="A40" s="3" t="s">
        <v>104</v>
      </c>
      <c r="B40" s="3" t="s">
        <v>105</v>
      </c>
      <c r="C40" s="3" t="s">
        <v>105</v>
      </c>
      <c r="D40" s="3">
        <v>28</v>
      </c>
      <c r="E40" s="3" t="s">
        <v>117</v>
      </c>
      <c r="F40" s="3" t="s">
        <v>121</v>
      </c>
      <c r="G40" s="3">
        <v>197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1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2</v>
      </c>
      <c r="Y40" s="3">
        <v>0</v>
      </c>
      <c r="Z40" s="3">
        <v>0</v>
      </c>
      <c r="AA40" s="3">
        <v>0</v>
      </c>
      <c r="AB40" s="3">
        <v>1</v>
      </c>
      <c r="AC40" s="3">
        <v>7</v>
      </c>
      <c r="AD40" s="3">
        <v>7</v>
      </c>
      <c r="AE40" s="3">
        <v>0</v>
      </c>
      <c r="AF40" s="3">
        <v>0</v>
      </c>
      <c r="AG40" s="3">
        <v>0</v>
      </c>
      <c r="AH40" s="3">
        <v>130</v>
      </c>
      <c r="AI40" s="3">
        <v>5</v>
      </c>
      <c r="AJ40" s="3">
        <v>2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4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1</v>
      </c>
      <c r="AX40" s="3">
        <v>0</v>
      </c>
      <c r="AY40" s="3">
        <v>0</v>
      </c>
    </row>
    <row r="41" spans="1:51" x14ac:dyDescent="0.25">
      <c r="A41" s="3" t="s">
        <v>104</v>
      </c>
      <c r="B41" s="3" t="s">
        <v>105</v>
      </c>
      <c r="C41" s="3" t="s">
        <v>105</v>
      </c>
      <c r="D41" s="3">
        <v>28</v>
      </c>
      <c r="E41" s="3" t="s">
        <v>117</v>
      </c>
      <c r="F41" s="3" t="s">
        <v>107</v>
      </c>
      <c r="G41" s="3">
        <v>202</v>
      </c>
      <c r="H41" s="3">
        <v>0</v>
      </c>
      <c r="I41" s="3">
        <v>1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13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1</v>
      </c>
      <c r="Z41" s="3">
        <v>0</v>
      </c>
      <c r="AA41" s="3">
        <v>0</v>
      </c>
      <c r="AB41" s="3">
        <v>1</v>
      </c>
      <c r="AC41" s="3">
        <v>36</v>
      </c>
      <c r="AD41" s="3">
        <v>2</v>
      </c>
      <c r="AE41" s="3">
        <v>0</v>
      </c>
      <c r="AF41" s="3">
        <v>1</v>
      </c>
      <c r="AG41" s="3">
        <v>0</v>
      </c>
      <c r="AH41" s="3">
        <v>42</v>
      </c>
      <c r="AI41" s="3">
        <v>11</v>
      </c>
      <c r="AJ41" s="3">
        <v>0</v>
      </c>
      <c r="AK41" s="3">
        <v>0</v>
      </c>
      <c r="AL41" s="3">
        <v>0</v>
      </c>
      <c r="AM41" s="3">
        <v>1</v>
      </c>
      <c r="AN41" s="3">
        <v>0</v>
      </c>
      <c r="AO41" s="3">
        <v>0</v>
      </c>
      <c r="AP41" s="3">
        <v>0</v>
      </c>
      <c r="AQ41" s="3">
        <v>3</v>
      </c>
      <c r="AR41" s="3">
        <v>0</v>
      </c>
      <c r="AS41" s="3">
        <v>1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1</v>
      </c>
    </row>
    <row r="42" spans="1:51" x14ac:dyDescent="0.25">
      <c r="A42" s="3" t="s">
        <v>104</v>
      </c>
      <c r="B42" s="3" t="s">
        <v>105</v>
      </c>
      <c r="C42" s="3" t="s">
        <v>105</v>
      </c>
      <c r="D42" s="3">
        <v>28</v>
      </c>
      <c r="E42" s="3" t="s">
        <v>117</v>
      </c>
      <c r="F42" s="3" t="s">
        <v>108</v>
      </c>
      <c r="G42" s="3">
        <v>2224</v>
      </c>
      <c r="H42" s="3">
        <v>1</v>
      </c>
      <c r="I42" s="3">
        <v>0</v>
      </c>
      <c r="J42" s="3">
        <v>2</v>
      </c>
      <c r="K42" s="3">
        <v>1</v>
      </c>
      <c r="L42" s="3">
        <v>0</v>
      </c>
      <c r="M42" s="3">
        <v>0</v>
      </c>
      <c r="N42" s="3">
        <v>0</v>
      </c>
      <c r="O42" s="3">
        <v>0</v>
      </c>
      <c r="P42" s="3">
        <v>45</v>
      </c>
      <c r="Q42" s="3">
        <v>1</v>
      </c>
      <c r="R42" s="3">
        <v>0</v>
      </c>
      <c r="S42" s="3">
        <v>0</v>
      </c>
      <c r="T42" s="3">
        <v>5</v>
      </c>
      <c r="U42" s="3">
        <v>0</v>
      </c>
      <c r="V42" s="3">
        <v>1</v>
      </c>
      <c r="W42" s="3">
        <v>0</v>
      </c>
      <c r="X42" s="3">
        <v>14</v>
      </c>
      <c r="Y42" s="3">
        <v>7</v>
      </c>
      <c r="Z42" s="3">
        <v>16</v>
      </c>
      <c r="AA42" s="3">
        <v>10</v>
      </c>
      <c r="AB42" s="3">
        <v>15</v>
      </c>
      <c r="AC42" s="3">
        <v>376</v>
      </c>
      <c r="AD42" s="3">
        <v>29</v>
      </c>
      <c r="AE42" s="3">
        <v>0</v>
      </c>
      <c r="AF42" s="3">
        <v>0</v>
      </c>
      <c r="AG42" s="3">
        <v>0</v>
      </c>
      <c r="AH42" s="3">
        <v>289</v>
      </c>
      <c r="AI42" s="3">
        <v>9</v>
      </c>
      <c r="AJ42" s="3">
        <v>3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5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4</v>
      </c>
    </row>
    <row r="43" spans="1:51" x14ac:dyDescent="0.25">
      <c r="A43" s="3" t="s">
        <v>104</v>
      </c>
      <c r="B43" s="3" t="s">
        <v>105</v>
      </c>
      <c r="C43" s="3" t="s">
        <v>105</v>
      </c>
      <c r="D43" s="3">
        <v>29</v>
      </c>
      <c r="E43" s="3" t="s">
        <v>118</v>
      </c>
      <c r="F43" s="3" t="s">
        <v>121</v>
      </c>
      <c r="G43" s="3">
        <v>234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9</v>
      </c>
      <c r="Z43" s="3">
        <v>2</v>
      </c>
      <c r="AA43" s="3">
        <v>0</v>
      </c>
      <c r="AB43" s="3">
        <v>0</v>
      </c>
      <c r="AC43" s="3">
        <v>1</v>
      </c>
      <c r="AD43" s="3">
        <v>0</v>
      </c>
      <c r="AE43" s="3">
        <v>0</v>
      </c>
      <c r="AF43" s="3">
        <v>0</v>
      </c>
      <c r="AG43" s="3">
        <v>0</v>
      </c>
      <c r="AH43" s="3">
        <v>137</v>
      </c>
      <c r="AI43" s="3">
        <v>0</v>
      </c>
      <c r="AJ43" s="3">
        <v>4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</row>
    <row r="44" spans="1:51" x14ac:dyDescent="0.25">
      <c r="A44" s="3" t="s">
        <v>104</v>
      </c>
      <c r="B44" s="3" t="s">
        <v>105</v>
      </c>
      <c r="C44" s="3" t="s">
        <v>105</v>
      </c>
      <c r="D44" s="3">
        <v>29</v>
      </c>
      <c r="E44" s="3" t="s">
        <v>118</v>
      </c>
      <c r="F44" s="3" t="s">
        <v>107</v>
      </c>
      <c r="G44" s="3">
        <v>233</v>
      </c>
      <c r="H44" s="3">
        <v>0</v>
      </c>
      <c r="I44" s="3">
        <v>0</v>
      </c>
      <c r="J44" s="3">
        <v>1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7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1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51</v>
      </c>
      <c r="AI44" s="3">
        <v>6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3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</row>
    <row r="45" spans="1:51" x14ac:dyDescent="0.25">
      <c r="A45" s="3" t="s">
        <v>104</v>
      </c>
      <c r="B45" s="3" t="s">
        <v>105</v>
      </c>
      <c r="C45" s="3" t="s">
        <v>105</v>
      </c>
      <c r="D45" s="3">
        <v>29</v>
      </c>
      <c r="E45" s="3" t="s">
        <v>118</v>
      </c>
      <c r="F45" s="3" t="s">
        <v>108</v>
      </c>
      <c r="G45" s="3">
        <v>1870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67</v>
      </c>
      <c r="Q45" s="3">
        <v>8</v>
      </c>
      <c r="R45" s="3">
        <v>1</v>
      </c>
      <c r="S45" s="3">
        <v>0</v>
      </c>
      <c r="T45" s="3">
        <v>0</v>
      </c>
      <c r="U45" s="3">
        <v>0</v>
      </c>
      <c r="V45" s="3">
        <v>1</v>
      </c>
      <c r="W45" s="3">
        <v>0</v>
      </c>
      <c r="X45" s="3">
        <v>0</v>
      </c>
      <c r="Y45" s="3">
        <v>13</v>
      </c>
      <c r="Z45" s="3">
        <v>10</v>
      </c>
      <c r="AA45" s="3">
        <v>0</v>
      </c>
      <c r="AB45" s="3">
        <v>8</v>
      </c>
      <c r="AC45" s="3">
        <v>2</v>
      </c>
      <c r="AD45" s="3">
        <v>3</v>
      </c>
      <c r="AE45" s="3">
        <v>0</v>
      </c>
      <c r="AF45" s="3">
        <v>0</v>
      </c>
      <c r="AG45" s="3">
        <v>0</v>
      </c>
      <c r="AH45" s="3">
        <v>275</v>
      </c>
      <c r="AI45" s="3">
        <v>1</v>
      </c>
      <c r="AJ45" s="3">
        <v>5</v>
      </c>
      <c r="AK45" s="3">
        <v>0</v>
      </c>
      <c r="AL45" s="3">
        <v>0</v>
      </c>
      <c r="AM45" s="3">
        <v>0</v>
      </c>
      <c r="AN45" s="3">
        <v>0</v>
      </c>
      <c r="AO45" s="3">
        <v>1</v>
      </c>
      <c r="AP45" s="3">
        <v>0</v>
      </c>
      <c r="AQ45" s="3">
        <v>11</v>
      </c>
      <c r="AR45" s="3">
        <v>0</v>
      </c>
      <c r="AS45" s="3">
        <v>0</v>
      </c>
      <c r="AT45" s="3">
        <v>2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</row>
    <row r="46" spans="1:51" x14ac:dyDescent="0.25">
      <c r="A46" s="3" t="s">
        <v>104</v>
      </c>
      <c r="B46" s="3" t="s">
        <v>105</v>
      </c>
      <c r="C46" s="3" t="s">
        <v>105</v>
      </c>
      <c r="D46" s="3">
        <v>30</v>
      </c>
      <c r="E46" s="3" t="s">
        <v>119</v>
      </c>
      <c r="F46" s="3" t="s">
        <v>121</v>
      </c>
      <c r="G46" s="3">
        <v>40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1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10</v>
      </c>
      <c r="Z46" s="3">
        <v>2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</row>
    <row r="47" spans="1:51" x14ac:dyDescent="0.25">
      <c r="A47" s="3" t="s">
        <v>104</v>
      </c>
      <c r="B47" s="3" t="s">
        <v>105</v>
      </c>
      <c r="C47" s="3" t="s">
        <v>105</v>
      </c>
      <c r="D47" s="3">
        <v>30</v>
      </c>
      <c r="E47" s="3" t="s">
        <v>119</v>
      </c>
      <c r="F47" s="3" t="s">
        <v>107</v>
      </c>
      <c r="G47" s="3">
        <v>122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2</v>
      </c>
      <c r="Q47" s="3">
        <v>2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5</v>
      </c>
      <c r="Z47" s="3">
        <v>8</v>
      </c>
      <c r="AA47" s="3">
        <v>3</v>
      </c>
      <c r="AB47" s="3">
        <v>0</v>
      </c>
      <c r="AC47" s="3">
        <v>0</v>
      </c>
      <c r="AD47" s="3">
        <v>2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1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1</v>
      </c>
      <c r="AW47" s="3">
        <v>0</v>
      </c>
      <c r="AX47" s="3">
        <v>0</v>
      </c>
      <c r="AY47" s="3">
        <v>0</v>
      </c>
    </row>
    <row r="48" spans="1:51" x14ac:dyDescent="0.25">
      <c r="A48" s="3" t="s">
        <v>104</v>
      </c>
      <c r="B48" s="3" t="s">
        <v>105</v>
      </c>
      <c r="C48" s="3" t="s">
        <v>105</v>
      </c>
      <c r="D48" s="3">
        <v>30</v>
      </c>
      <c r="E48" s="3" t="s">
        <v>119</v>
      </c>
      <c r="F48" s="3" t="s">
        <v>108</v>
      </c>
      <c r="G48" s="3">
        <v>1239</v>
      </c>
      <c r="H48" s="3">
        <v>0</v>
      </c>
      <c r="I48" s="3">
        <v>0</v>
      </c>
      <c r="J48" s="3">
        <v>0</v>
      </c>
      <c r="K48" s="3">
        <v>1</v>
      </c>
      <c r="L48" s="3">
        <v>0</v>
      </c>
      <c r="M48" s="3">
        <v>0</v>
      </c>
      <c r="N48" s="3">
        <v>0</v>
      </c>
      <c r="O48" s="3">
        <v>0</v>
      </c>
      <c r="P48" s="3">
        <v>45</v>
      </c>
      <c r="Q48" s="3">
        <v>9</v>
      </c>
      <c r="R48" s="3">
        <v>0</v>
      </c>
      <c r="S48" s="3">
        <v>0</v>
      </c>
      <c r="T48" s="3">
        <v>5</v>
      </c>
      <c r="U48" s="3">
        <v>0</v>
      </c>
      <c r="V48" s="3">
        <v>0</v>
      </c>
      <c r="W48" s="3">
        <v>0</v>
      </c>
      <c r="X48" s="3">
        <v>0</v>
      </c>
      <c r="Y48" s="3">
        <v>10</v>
      </c>
      <c r="Z48" s="3">
        <v>14</v>
      </c>
      <c r="AA48" s="3">
        <v>1</v>
      </c>
      <c r="AB48" s="3">
        <v>11</v>
      </c>
      <c r="AC48" s="3">
        <v>3</v>
      </c>
      <c r="AD48" s="3">
        <v>11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1</v>
      </c>
    </row>
    <row r="49" spans="1:51" x14ac:dyDescent="0.25">
      <c r="A49" s="3" t="s">
        <v>104</v>
      </c>
      <c r="B49" s="3" t="s">
        <v>105</v>
      </c>
      <c r="C49" s="3" t="s">
        <v>105</v>
      </c>
      <c r="D49" s="3">
        <v>31</v>
      </c>
      <c r="E49" s="3" t="s">
        <v>125</v>
      </c>
      <c r="F49" s="3" t="s">
        <v>121</v>
      </c>
      <c r="G49" s="3">
        <v>316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3</v>
      </c>
      <c r="Y49" s="3">
        <v>225</v>
      </c>
      <c r="Z49" s="3">
        <v>108</v>
      </c>
      <c r="AA49" s="3">
        <v>9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</row>
    <row r="50" spans="1:51" x14ac:dyDescent="0.25">
      <c r="A50" s="3" t="s">
        <v>104</v>
      </c>
      <c r="B50" s="3" t="s">
        <v>105</v>
      </c>
      <c r="C50" s="3" t="s">
        <v>105</v>
      </c>
      <c r="D50" s="3">
        <v>31</v>
      </c>
      <c r="E50" s="3" t="s">
        <v>125</v>
      </c>
      <c r="F50" s="3" t="s">
        <v>107</v>
      </c>
      <c r="G50" s="3">
        <v>8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4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</row>
    <row r="51" spans="1:51" x14ac:dyDescent="0.25">
      <c r="A51" s="3" t="s">
        <v>104</v>
      </c>
      <c r="B51" s="3" t="s">
        <v>105</v>
      </c>
      <c r="C51" s="3" t="s">
        <v>105</v>
      </c>
      <c r="D51" s="3">
        <v>31</v>
      </c>
      <c r="E51" s="3" t="s">
        <v>125</v>
      </c>
      <c r="F51" s="3" t="s">
        <v>108</v>
      </c>
      <c r="G51" s="3">
        <v>17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1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40</v>
      </c>
      <c r="Z51" s="3">
        <v>1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</row>
    <row r="52" spans="1:51" x14ac:dyDescent="0.25">
      <c r="A52" s="3" t="s">
        <v>104</v>
      </c>
      <c r="B52" s="3" t="s">
        <v>105</v>
      </c>
      <c r="C52" s="3" t="s">
        <v>105</v>
      </c>
      <c r="D52" s="3">
        <v>32</v>
      </c>
      <c r="E52" s="3" t="s">
        <v>127</v>
      </c>
      <c r="F52" s="3" t="s">
        <v>108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</row>
    <row r="53" spans="1:51" x14ac:dyDescent="0.25">
      <c r="A53" s="3" t="s">
        <v>104</v>
      </c>
      <c r="B53" s="3" t="s">
        <v>105</v>
      </c>
      <c r="C53" s="3" t="s">
        <v>105</v>
      </c>
      <c r="D53" s="3">
        <v>33</v>
      </c>
      <c r="E53" s="3" t="s">
        <v>126</v>
      </c>
      <c r="F53" s="3" t="s">
        <v>107</v>
      </c>
      <c r="G53" s="3">
        <v>2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</row>
    <row r="54" spans="1:51" x14ac:dyDescent="0.25">
      <c r="A54" s="3" t="s">
        <v>104</v>
      </c>
      <c r="B54" s="3" t="s">
        <v>105</v>
      </c>
      <c r="C54" s="3" t="s">
        <v>105</v>
      </c>
      <c r="D54" s="3">
        <v>33</v>
      </c>
      <c r="E54" s="3" t="s">
        <v>126</v>
      </c>
      <c r="F54" s="3" t="s">
        <v>108</v>
      </c>
      <c r="G54" s="3">
        <v>2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</row>
    <row r="55" spans="1:51" x14ac:dyDescent="0.25">
      <c r="A55" s="3" t="s">
        <v>104</v>
      </c>
      <c r="B55" s="3" t="s">
        <v>105</v>
      </c>
      <c r="C55" s="3" t="s">
        <v>105</v>
      </c>
      <c r="D55" s="3">
        <v>5</v>
      </c>
      <c r="E55" s="3" t="s">
        <v>129</v>
      </c>
      <c r="F55" s="3" t="s">
        <v>121</v>
      </c>
      <c r="G55" s="3">
        <v>1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</row>
    <row r="56" spans="1:51" x14ac:dyDescent="0.25">
      <c r="A56" s="3" t="s">
        <v>104</v>
      </c>
      <c r="B56" s="3" t="s">
        <v>105</v>
      </c>
      <c r="C56" s="3" t="s">
        <v>105</v>
      </c>
      <c r="D56" s="3">
        <v>99</v>
      </c>
      <c r="E56" s="3" t="s">
        <v>122</v>
      </c>
      <c r="F56" s="3" t="s">
        <v>121</v>
      </c>
      <c r="G56" s="3">
        <v>282</v>
      </c>
      <c r="H56" s="3">
        <v>0</v>
      </c>
      <c r="I56" s="3">
        <v>0</v>
      </c>
      <c r="J56" s="3">
        <v>0</v>
      </c>
      <c r="K56" s="3">
        <v>2</v>
      </c>
      <c r="L56" s="3">
        <v>1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5</v>
      </c>
      <c r="U56" s="3">
        <v>7</v>
      </c>
      <c r="V56" s="3">
        <v>11</v>
      </c>
      <c r="W56" s="3">
        <v>0</v>
      </c>
      <c r="X56" s="3">
        <v>2</v>
      </c>
      <c r="Y56" s="3">
        <v>0</v>
      </c>
      <c r="Z56" s="3">
        <v>6</v>
      </c>
      <c r="AA56" s="3">
        <v>1</v>
      </c>
      <c r="AB56" s="3">
        <v>9</v>
      </c>
      <c r="AC56" s="3">
        <v>19</v>
      </c>
      <c r="AD56" s="3">
        <v>1</v>
      </c>
      <c r="AE56" s="3">
        <v>0</v>
      </c>
      <c r="AF56" s="3">
        <v>0</v>
      </c>
      <c r="AG56" s="3">
        <v>0</v>
      </c>
      <c r="AH56" s="3">
        <v>145</v>
      </c>
      <c r="AI56" s="3">
        <v>1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</row>
    <row r="57" spans="1:51" x14ac:dyDescent="0.25">
      <c r="A57" s="3" t="s">
        <v>104</v>
      </c>
      <c r="B57" s="3" t="s">
        <v>105</v>
      </c>
      <c r="C57" s="3" t="s">
        <v>105</v>
      </c>
      <c r="D57" s="3">
        <v>99</v>
      </c>
      <c r="E57" s="3" t="s">
        <v>122</v>
      </c>
      <c r="F57" s="3" t="s">
        <v>107</v>
      </c>
      <c r="G57" s="3">
        <v>190</v>
      </c>
      <c r="H57" s="3">
        <v>0</v>
      </c>
      <c r="I57" s="3">
        <v>0</v>
      </c>
      <c r="J57" s="3">
        <v>3</v>
      </c>
      <c r="K57" s="3">
        <v>0</v>
      </c>
      <c r="L57" s="3">
        <v>3</v>
      </c>
      <c r="M57" s="3">
        <v>3</v>
      </c>
      <c r="N57" s="3">
        <v>0</v>
      </c>
      <c r="O57" s="3">
        <v>0</v>
      </c>
      <c r="P57" s="3">
        <v>1</v>
      </c>
      <c r="Q57" s="3">
        <v>0</v>
      </c>
      <c r="R57" s="3">
        <v>0</v>
      </c>
      <c r="S57" s="3">
        <v>0</v>
      </c>
      <c r="T57" s="3">
        <v>3</v>
      </c>
      <c r="U57" s="3">
        <v>0</v>
      </c>
      <c r="V57" s="3">
        <v>5</v>
      </c>
      <c r="W57" s="3">
        <v>0</v>
      </c>
      <c r="X57" s="3">
        <v>2</v>
      </c>
      <c r="Y57" s="3">
        <v>4</v>
      </c>
      <c r="Z57" s="3">
        <v>2</v>
      </c>
      <c r="AA57" s="3">
        <v>2</v>
      </c>
      <c r="AB57" s="3">
        <v>9</v>
      </c>
      <c r="AC57" s="3">
        <v>6</v>
      </c>
      <c r="AD57" s="3">
        <v>0</v>
      </c>
      <c r="AE57" s="3">
        <v>0</v>
      </c>
      <c r="AF57" s="3">
        <v>3</v>
      </c>
      <c r="AG57" s="3">
        <v>0</v>
      </c>
      <c r="AH57" s="3">
        <v>31</v>
      </c>
      <c r="AI57" s="3">
        <v>3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</row>
    <row r="58" spans="1:51" x14ac:dyDescent="0.25">
      <c r="A58" s="3" t="s">
        <v>104</v>
      </c>
      <c r="B58" s="3" t="s">
        <v>105</v>
      </c>
      <c r="C58" s="3" t="s">
        <v>105</v>
      </c>
      <c r="D58" s="3">
        <v>99</v>
      </c>
      <c r="E58" s="3" t="s">
        <v>122</v>
      </c>
      <c r="F58" s="3" t="s">
        <v>108</v>
      </c>
      <c r="G58" s="3">
        <v>681</v>
      </c>
      <c r="H58" s="3">
        <v>6</v>
      </c>
      <c r="I58" s="3">
        <v>7</v>
      </c>
      <c r="J58" s="3">
        <v>3</v>
      </c>
      <c r="K58" s="3">
        <v>2</v>
      </c>
      <c r="L58" s="3">
        <v>23</v>
      </c>
      <c r="M58" s="3">
        <v>5</v>
      </c>
      <c r="N58" s="3">
        <v>2</v>
      </c>
      <c r="O58" s="3">
        <v>1</v>
      </c>
      <c r="P58" s="3">
        <v>13</v>
      </c>
      <c r="Q58" s="3">
        <v>3</v>
      </c>
      <c r="R58" s="3">
        <v>1</v>
      </c>
      <c r="S58" s="3">
        <v>0</v>
      </c>
      <c r="T58" s="3">
        <v>2</v>
      </c>
      <c r="U58" s="3">
        <v>1</v>
      </c>
      <c r="V58" s="3">
        <v>5</v>
      </c>
      <c r="W58" s="3">
        <v>0</v>
      </c>
      <c r="X58" s="3">
        <v>5</v>
      </c>
      <c r="Y58" s="3">
        <v>2</v>
      </c>
      <c r="Z58" s="3">
        <v>1</v>
      </c>
      <c r="AA58" s="3">
        <v>1</v>
      </c>
      <c r="AB58" s="3">
        <v>29</v>
      </c>
      <c r="AC58" s="3">
        <v>56</v>
      </c>
      <c r="AD58" s="3">
        <v>15</v>
      </c>
      <c r="AE58" s="3">
        <v>5</v>
      </c>
      <c r="AF58" s="3">
        <v>12</v>
      </c>
      <c r="AG58" s="3">
        <v>0</v>
      </c>
      <c r="AH58" s="3">
        <v>53</v>
      </c>
      <c r="AI58" s="3">
        <v>2</v>
      </c>
      <c r="AJ58" s="3">
        <v>3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2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4</v>
      </c>
    </row>
  </sheetData>
  <autoFilter ref="A2:AY2" xr:uid="{15CB82BD-9246-4120-899B-664BE31C0F49}"/>
  <sortState xmlns:xlrd2="http://schemas.microsoft.com/office/spreadsheetml/2017/richdata2" ref="A3:AY17">
    <sortCondition ref="E3:E1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4F28-C16C-45E1-8B69-4CCBEE33AA7E}">
  <sheetPr codeName="Foglio9"/>
  <dimension ref="A1:B52"/>
  <sheetViews>
    <sheetView workbookViewId="0">
      <selection activeCell="A35" sqref="A35"/>
    </sheetView>
  </sheetViews>
  <sheetFormatPr defaultRowHeight="15" x14ac:dyDescent="0.25"/>
  <cols>
    <col min="1" max="1" width="19" bestFit="1" customWidth="1"/>
    <col min="2" max="2" width="113.140625" bestFit="1" customWidth="1"/>
  </cols>
  <sheetData>
    <row r="1" spans="1:2" x14ac:dyDescent="0.25">
      <c r="A1" s="4" t="s">
        <v>47</v>
      </c>
      <c r="B1" t="s">
        <v>48</v>
      </c>
    </row>
    <row r="2" spans="1:2" x14ac:dyDescent="0.25">
      <c r="A2" s="1"/>
      <c r="B2" t="s">
        <v>103</v>
      </c>
    </row>
    <row r="3" spans="1:2" ht="15.75" x14ac:dyDescent="0.25">
      <c r="A3" s="1"/>
      <c r="B3" s="3" t="s">
        <v>99</v>
      </c>
    </row>
    <row r="4" spans="1:2" x14ac:dyDescent="0.25">
      <c r="A4" s="1"/>
      <c r="B4" t="s">
        <v>97</v>
      </c>
    </row>
    <row r="5" spans="1:2" x14ac:dyDescent="0.25">
      <c r="A5" s="1"/>
      <c r="B5" t="s">
        <v>98</v>
      </c>
    </row>
    <row r="6" spans="1:2" x14ac:dyDescent="0.25">
      <c r="A6" s="4" t="s">
        <v>96</v>
      </c>
      <c r="B6" t="s">
        <v>100</v>
      </c>
    </row>
    <row r="7" spans="1:2" x14ac:dyDescent="0.25">
      <c r="A7" s="5" t="s">
        <v>101</v>
      </c>
      <c r="B7" s="6" t="s">
        <v>102</v>
      </c>
    </row>
    <row r="8" spans="1:2" x14ac:dyDescent="0.25">
      <c r="A8" s="4"/>
    </row>
    <row r="9" spans="1:2" x14ac:dyDescent="0.25">
      <c r="A9" s="4" t="s">
        <v>4</v>
      </c>
      <c r="B9" t="s">
        <v>49</v>
      </c>
    </row>
    <row r="10" spans="1:2" x14ac:dyDescent="0.25">
      <c r="A10" s="4" t="s">
        <v>5</v>
      </c>
      <c r="B10" t="s">
        <v>50</v>
      </c>
    </row>
    <row r="11" spans="1:2" x14ac:dyDescent="0.25">
      <c r="A11" s="4" t="s">
        <v>6</v>
      </c>
      <c r="B11" t="s">
        <v>51</v>
      </c>
    </row>
    <row r="12" spans="1:2" x14ac:dyDescent="0.25">
      <c r="A12" s="4" t="s">
        <v>7</v>
      </c>
      <c r="B12" t="s">
        <v>52</v>
      </c>
    </row>
    <row r="13" spans="1:2" x14ac:dyDescent="0.25">
      <c r="A13" s="4" t="s">
        <v>8</v>
      </c>
      <c r="B13" t="s">
        <v>53</v>
      </c>
    </row>
    <row r="14" spans="1:2" x14ac:dyDescent="0.25">
      <c r="A14" s="4" t="s">
        <v>9</v>
      </c>
      <c r="B14" t="s">
        <v>54</v>
      </c>
    </row>
    <row r="15" spans="1:2" x14ac:dyDescent="0.25">
      <c r="A15" s="4" t="s">
        <v>10</v>
      </c>
      <c r="B15" t="s">
        <v>55</v>
      </c>
    </row>
    <row r="16" spans="1:2" x14ac:dyDescent="0.25">
      <c r="A16" s="4" t="s">
        <v>11</v>
      </c>
      <c r="B16" t="s">
        <v>56</v>
      </c>
    </row>
    <row r="17" spans="1:2" x14ac:dyDescent="0.25">
      <c r="A17" s="4" t="s">
        <v>12</v>
      </c>
      <c r="B17" t="s">
        <v>3</v>
      </c>
    </row>
    <row r="18" spans="1:2" x14ac:dyDescent="0.25">
      <c r="A18" s="4" t="s">
        <v>13</v>
      </c>
      <c r="B18" t="s">
        <v>57</v>
      </c>
    </row>
    <row r="19" spans="1:2" x14ac:dyDescent="0.25">
      <c r="A19" s="4" t="s">
        <v>14</v>
      </c>
      <c r="B19" t="s">
        <v>58</v>
      </c>
    </row>
    <row r="20" spans="1:2" x14ac:dyDescent="0.25">
      <c r="A20" s="4" t="s">
        <v>15</v>
      </c>
      <c r="B20" t="s">
        <v>59</v>
      </c>
    </row>
    <row r="21" spans="1:2" x14ac:dyDescent="0.25">
      <c r="A21" s="4" t="s">
        <v>16</v>
      </c>
      <c r="B21" t="s">
        <v>60</v>
      </c>
    </row>
    <row r="22" spans="1:2" x14ac:dyDescent="0.25">
      <c r="A22" s="4" t="s">
        <v>17</v>
      </c>
      <c r="B22" t="s">
        <v>61</v>
      </c>
    </row>
    <row r="23" spans="1:2" x14ac:dyDescent="0.25">
      <c r="A23" s="4" t="s">
        <v>18</v>
      </c>
      <c r="B23" t="s">
        <v>62</v>
      </c>
    </row>
    <row r="24" spans="1:2" x14ac:dyDescent="0.25">
      <c r="A24" s="4" t="s">
        <v>92</v>
      </c>
      <c r="B24" t="s">
        <v>93</v>
      </c>
    </row>
    <row r="25" spans="1:2" x14ac:dyDescent="0.25">
      <c r="A25" s="4" t="s">
        <v>19</v>
      </c>
      <c r="B25" t="s">
        <v>63</v>
      </c>
    </row>
    <row r="26" spans="1:2" x14ac:dyDescent="0.25">
      <c r="A26" s="4" t="s">
        <v>20</v>
      </c>
      <c r="B26" t="s">
        <v>64</v>
      </c>
    </row>
    <row r="27" spans="1:2" x14ac:dyDescent="0.25">
      <c r="A27" s="4" t="s">
        <v>21</v>
      </c>
      <c r="B27" t="s">
        <v>65</v>
      </c>
    </row>
    <row r="28" spans="1:2" x14ac:dyDescent="0.25">
      <c r="A28" s="4" t="s">
        <v>22</v>
      </c>
      <c r="B28" t="s">
        <v>66</v>
      </c>
    </row>
    <row r="29" spans="1:2" x14ac:dyDescent="0.25">
      <c r="A29" s="4" t="s">
        <v>23</v>
      </c>
      <c r="B29" t="s">
        <v>67</v>
      </c>
    </row>
    <row r="30" spans="1:2" x14ac:dyDescent="0.25">
      <c r="A30" s="4" t="s">
        <v>24</v>
      </c>
      <c r="B30" t="s">
        <v>68</v>
      </c>
    </row>
    <row r="31" spans="1:2" x14ac:dyDescent="0.25">
      <c r="A31" s="4" t="s">
        <v>25</v>
      </c>
      <c r="B31" t="s">
        <v>69</v>
      </c>
    </row>
    <row r="32" spans="1:2" x14ac:dyDescent="0.25">
      <c r="A32" s="4" t="s">
        <v>26</v>
      </c>
      <c r="B32" t="s">
        <v>70</v>
      </c>
    </row>
    <row r="33" spans="1:2" x14ac:dyDescent="0.25">
      <c r="A33" s="4" t="s">
        <v>27</v>
      </c>
      <c r="B33" t="s">
        <v>71</v>
      </c>
    </row>
    <row r="34" spans="1:2" x14ac:dyDescent="0.25">
      <c r="A34" s="4" t="s">
        <v>28</v>
      </c>
      <c r="B34" t="s">
        <v>72</v>
      </c>
    </row>
    <row r="35" spans="1:2" x14ac:dyDescent="0.25">
      <c r="A35" s="4" t="s">
        <v>29</v>
      </c>
      <c r="B35" t="s">
        <v>73</v>
      </c>
    </row>
    <row r="36" spans="1:2" x14ac:dyDescent="0.25">
      <c r="A36" s="4" t="s">
        <v>30</v>
      </c>
      <c r="B36" t="s">
        <v>74</v>
      </c>
    </row>
    <row r="37" spans="1:2" x14ac:dyDescent="0.25">
      <c r="A37" s="4" t="s">
        <v>31</v>
      </c>
      <c r="B37" t="s">
        <v>75</v>
      </c>
    </row>
    <row r="38" spans="1:2" x14ac:dyDescent="0.25">
      <c r="A38" s="4" t="s">
        <v>32</v>
      </c>
      <c r="B38" t="s">
        <v>76</v>
      </c>
    </row>
    <row r="39" spans="1:2" x14ac:dyDescent="0.25">
      <c r="A39" s="4" t="s">
        <v>33</v>
      </c>
      <c r="B39" t="s">
        <v>77</v>
      </c>
    </row>
    <row r="40" spans="1:2" x14ac:dyDescent="0.25">
      <c r="A40" s="4" t="s">
        <v>34</v>
      </c>
      <c r="B40" t="s">
        <v>78</v>
      </c>
    </row>
    <row r="41" spans="1:2" x14ac:dyDescent="0.25">
      <c r="A41" s="4" t="s">
        <v>35</v>
      </c>
      <c r="B41" t="s">
        <v>79</v>
      </c>
    </row>
    <row r="42" spans="1:2" x14ac:dyDescent="0.25">
      <c r="A42" s="4" t="s">
        <v>36</v>
      </c>
      <c r="B42" t="s">
        <v>80</v>
      </c>
    </row>
    <row r="43" spans="1:2" x14ac:dyDescent="0.25">
      <c r="A43" s="4" t="s">
        <v>37</v>
      </c>
      <c r="B43" t="s">
        <v>81</v>
      </c>
    </row>
    <row r="44" spans="1:2" x14ac:dyDescent="0.25">
      <c r="A44" s="4" t="s">
        <v>38</v>
      </c>
      <c r="B44" t="s">
        <v>82</v>
      </c>
    </row>
    <row r="45" spans="1:2" x14ac:dyDescent="0.25">
      <c r="A45" s="4" t="s">
        <v>39</v>
      </c>
      <c r="B45" t="s">
        <v>83</v>
      </c>
    </row>
    <row r="46" spans="1:2" x14ac:dyDescent="0.25">
      <c r="A46" s="4" t="s">
        <v>40</v>
      </c>
      <c r="B46" t="s">
        <v>84</v>
      </c>
    </row>
    <row r="47" spans="1:2" x14ac:dyDescent="0.25">
      <c r="A47" s="4" t="s">
        <v>41</v>
      </c>
      <c r="B47" t="s">
        <v>85</v>
      </c>
    </row>
    <row r="48" spans="1:2" x14ac:dyDescent="0.25">
      <c r="A48" s="4" t="s">
        <v>42</v>
      </c>
      <c r="B48" t="s">
        <v>86</v>
      </c>
    </row>
    <row r="49" spans="1:2" x14ac:dyDescent="0.25">
      <c r="A49" s="4" t="s">
        <v>43</v>
      </c>
      <c r="B49" t="s">
        <v>87</v>
      </c>
    </row>
    <row r="50" spans="1:2" x14ac:dyDescent="0.25">
      <c r="A50" s="4" t="s">
        <v>44</v>
      </c>
      <c r="B50" t="s">
        <v>88</v>
      </c>
    </row>
    <row r="51" spans="1:2" x14ac:dyDescent="0.25">
      <c r="A51" s="4" t="s">
        <v>45</v>
      </c>
      <c r="B51" t="s">
        <v>89</v>
      </c>
    </row>
    <row r="52" spans="1:2" x14ac:dyDescent="0.25">
      <c r="A52" s="4" t="s">
        <v>46</v>
      </c>
      <c r="B5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Decadi</vt:lpstr>
      <vt:lpstr>Legenda_Decadi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Vigato</dc:creator>
  <cp:lastModifiedBy>Mariangela Vigato</cp:lastModifiedBy>
  <cp:revision>2</cp:revision>
  <dcterms:created xsi:type="dcterms:W3CDTF">2018-06-14T12:05:29Z</dcterms:created>
  <dcterms:modified xsi:type="dcterms:W3CDTF">2023-10-12T08:08:23Z</dcterms:modified>
</cp:coreProperties>
</file>